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O:\SKUPNO\EVA Tomaževič\OLIMPIJSKA SOBA\0_za razpis\"/>
    </mc:Choice>
  </mc:AlternateContent>
  <xr:revisionPtr revIDLastSave="0" documentId="14_{9E1CCA1F-CB35-407E-8F2B-4F51C9373AC9}" xr6:coauthVersionLast="47" xr6:coauthVersionMax="47" xr10:uidLastSave="{00000000-0000-0000-0000-000000000000}"/>
  <bookViews>
    <workbookView xWindow="28680" yWindow="-120" windowWidth="29040" windowHeight="15720" xr2:uid="{F59DE1E8-5EC0-4AB3-9D8D-6257835755C5}"/>
  </bookViews>
  <sheets>
    <sheet name="Rekapitulacija" sheetId="1" r:id="rId1"/>
    <sheet name="Gradbeno - obrtniška dela" sheetId="2" r:id="rId2"/>
    <sheet name="EI" sheetId="6" r:id="rId3"/>
    <sheet name="SI - OH" sheetId="7" r:id="rId4"/>
    <sheet name="SI - PREZRAČEVANJE" sheetId="8" r:id="rId5"/>
  </sheets>
  <definedNames>
    <definedName name="_xlnm._FilterDatabase" localSheetId="3" hidden="1">'SI - OH'!$F$1:$F$139</definedName>
    <definedName name="_xlnm._FilterDatabase" localSheetId="4" hidden="1">'SI - PREZRAČEVANJE'!$F$1:$F$108</definedName>
    <definedName name="_xlnm.Print_Area" localSheetId="2">EI!$A$1:$F$406</definedName>
    <definedName name="_xlnm.Print_Area" localSheetId="1">'Gradbeno - obrtniška dela'!$A$1:$F$370</definedName>
    <definedName name="_xlnm.Print_Area" localSheetId="0">Rekapitulacija!$A$1:$F$80</definedName>
    <definedName name="_xlnm.Print_Area" localSheetId="3">'SI - OH'!$A$1:$F$132</definedName>
    <definedName name="_xlnm.Print_Area" localSheetId="4">'SI - PREZRAČEVANJE'!$A$1:$F$90</definedName>
    <definedName name="_xlnm.Print_Titles" localSheetId="3">'SI - OH'!$1:$1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6" i="6" l="1"/>
  <c r="F358" i="2"/>
  <c r="B72" i="1"/>
  <c r="B71" i="1"/>
  <c r="F88" i="8"/>
  <c r="F85" i="8"/>
  <c r="F82" i="8"/>
  <c r="F79" i="8"/>
  <c r="F76" i="8"/>
  <c r="F73" i="8"/>
  <c r="F70" i="8"/>
  <c r="F67" i="8"/>
  <c r="F64" i="8"/>
  <c r="F60" i="8"/>
  <c r="F57" i="8"/>
  <c r="F53" i="8"/>
  <c r="F50" i="8"/>
  <c r="F41" i="8"/>
  <c r="F40" i="8"/>
  <c r="F39" i="8"/>
  <c r="F35" i="8"/>
  <c r="F31" i="8"/>
  <c r="F28" i="8"/>
  <c r="F24" i="8"/>
  <c r="A21" i="8"/>
  <c r="F17" i="8"/>
  <c r="F14" i="8"/>
  <c r="F11" i="8"/>
  <c r="F9" i="8"/>
  <c r="A7" i="8"/>
  <c r="A11" i="8" s="1"/>
  <c r="A13" i="8" l="1"/>
  <c r="F90" i="8" l="1"/>
  <c r="F72" i="1" s="1"/>
  <c r="A16" i="8"/>
  <c r="A26" i="8"/>
  <c r="A30" i="8" l="1"/>
  <c r="A33" i="8" s="1"/>
  <c r="A37" i="8" s="1"/>
  <c r="A43" i="8" l="1"/>
  <c r="A52" i="8" l="1"/>
  <c r="F130" i="7"/>
  <c r="F127" i="7"/>
  <c r="F124" i="7"/>
  <c r="F121" i="7"/>
  <c r="F118" i="7"/>
  <c r="F115" i="7"/>
  <c r="F112" i="7"/>
  <c r="F109" i="7"/>
  <c r="F106" i="7"/>
  <c r="F103" i="7"/>
  <c r="F100" i="7"/>
  <c r="F97" i="7"/>
  <c r="F96" i="7"/>
  <c r="F93" i="7"/>
  <c r="F90" i="7"/>
  <c r="F86" i="7"/>
  <c r="F85" i="7"/>
  <c r="F84" i="7"/>
  <c r="F80" i="7"/>
  <c r="F79" i="7"/>
  <c r="F78" i="7"/>
  <c r="F77" i="7"/>
  <c r="F69" i="7"/>
  <c r="F68" i="7"/>
  <c r="F67" i="7"/>
  <c r="F66" i="7"/>
  <c r="F63" i="7"/>
  <c r="F62" i="7"/>
  <c r="F57" i="7"/>
  <c r="F54" i="7"/>
  <c r="F50" i="7"/>
  <c r="F47" i="7"/>
  <c r="F44" i="7"/>
  <c r="F40" i="7"/>
  <c r="F37" i="7"/>
  <c r="F33" i="7"/>
  <c r="F30" i="7"/>
  <c r="F26" i="7"/>
  <c r="F22" i="7"/>
  <c r="F19" i="7"/>
  <c r="F14" i="7"/>
  <c r="F9" i="7"/>
  <c r="A6" i="7" l="1"/>
  <c r="A11" i="7" s="1"/>
  <c r="A16" i="7" s="1"/>
  <c r="A55" i="8"/>
  <c r="A59" i="8" s="1"/>
  <c r="A62" i="8" s="1"/>
  <c r="F132" i="7" l="1"/>
  <c r="F71" i="1" s="1"/>
  <c r="F74" i="1" s="1"/>
  <c r="A66" i="8"/>
  <c r="A69" i="8" s="1"/>
  <c r="A72" i="8" s="1"/>
  <c r="A75" i="8" s="1"/>
  <c r="A78" i="8" s="1"/>
  <c r="A81" i="8" s="1"/>
  <c r="A84" i="8" s="1"/>
  <c r="A87" i="8" s="1"/>
  <c r="A21" i="7"/>
  <c r="A24" i="7" l="1"/>
  <c r="A28" i="7" l="1"/>
  <c r="A32" i="7"/>
  <c r="A35" i="7" s="1"/>
  <c r="A39" i="7" l="1"/>
  <c r="A42" i="7"/>
  <c r="A46" i="7" l="1"/>
  <c r="A49" i="7" l="1"/>
  <c r="A52" i="7" s="1"/>
  <c r="A56" i="7" s="1"/>
  <c r="A61" i="7" s="1"/>
  <c r="A65" i="7" s="1"/>
  <c r="A71" i="7" s="1"/>
  <c r="A82" i="7" s="1"/>
  <c r="A88" i="7" s="1"/>
  <c r="A92" i="7" s="1"/>
  <c r="A95" i="7" s="1"/>
  <c r="A99" i="7" s="1"/>
  <c r="A102" i="7" s="1"/>
  <c r="A105" i="7" s="1"/>
  <c r="A108" i="7" s="1"/>
  <c r="A111" i="7" s="1"/>
  <c r="A114" i="7" s="1"/>
  <c r="A117" i="7" s="1"/>
  <c r="A120" i="7" s="1"/>
  <c r="A123" i="7" s="1"/>
  <c r="A126" i="7" s="1"/>
  <c r="A129" i="7" s="1"/>
  <c r="B65" i="1" l="1"/>
  <c r="B64" i="1"/>
  <c r="F376" i="6"/>
  <c r="F374" i="6"/>
  <c r="F355" i="6"/>
  <c r="F353" i="6"/>
  <c r="F351" i="6"/>
  <c r="F348" i="6"/>
  <c r="F337" i="6"/>
  <c r="F335" i="6"/>
  <c r="F333" i="6"/>
  <c r="F331" i="6"/>
  <c r="F329" i="6"/>
  <c r="F327" i="6"/>
  <c r="F325" i="6"/>
  <c r="F323" i="6"/>
  <c r="F321" i="6"/>
  <c r="F319" i="6"/>
  <c r="F317" i="6"/>
  <c r="D315" i="6"/>
  <c r="F315" i="6" s="1"/>
  <c r="D313" i="6"/>
  <c r="F313" i="6" s="1"/>
  <c r="D309" i="6"/>
  <c r="D311" i="6" s="1"/>
  <c r="F311" i="6" s="1"/>
  <c r="F307" i="6"/>
  <c r="F305" i="6"/>
  <c r="D302" i="6"/>
  <c r="F302" i="6" s="1"/>
  <c r="F299" i="6"/>
  <c r="A298" i="6"/>
  <c r="A301" i="6" s="1"/>
  <c r="A304" i="6" s="1"/>
  <c r="A307" i="6" s="1"/>
  <c r="F296" i="6"/>
  <c r="F293" i="6"/>
  <c r="A292" i="6"/>
  <c r="F290" i="6"/>
  <c r="F287" i="6"/>
  <c r="F284" i="6"/>
  <c r="F281" i="6"/>
  <c r="F260" i="6"/>
  <c r="F258" i="6"/>
  <c r="F256" i="6"/>
  <c r="F254" i="6"/>
  <c r="F252" i="6"/>
  <c r="F251" i="6"/>
  <c r="F248" i="6"/>
  <c r="F245" i="6"/>
  <c r="F242" i="6"/>
  <c r="F239" i="6"/>
  <c r="F238" i="6"/>
  <c r="F235" i="6"/>
  <c r="F233" i="6"/>
  <c r="F231" i="6"/>
  <c r="F229" i="6"/>
  <c r="F228" i="6"/>
  <c r="F227" i="6"/>
  <c r="F226" i="6"/>
  <c r="F225" i="6"/>
  <c r="F218" i="6"/>
  <c r="F217" i="6"/>
  <c r="F216" i="6"/>
  <c r="F215" i="6"/>
  <c r="F214" i="6"/>
  <c r="F213" i="6"/>
  <c r="F212" i="6"/>
  <c r="F210" i="6"/>
  <c r="F196" i="6"/>
  <c r="F195" i="6"/>
  <c r="F192" i="6"/>
  <c r="F180" i="6"/>
  <c r="F179" i="6"/>
  <c r="F176" i="6"/>
  <c r="F173" i="6"/>
  <c r="F165" i="6"/>
  <c r="F164" i="6"/>
  <c r="F156" i="6"/>
  <c r="F154" i="6"/>
  <c r="F152" i="6"/>
  <c r="F150" i="6"/>
  <c r="F148" i="6"/>
  <c r="F146" i="6"/>
  <c r="F140" i="6"/>
  <c r="F137" i="6"/>
  <c r="F135" i="6"/>
  <c r="F133" i="6"/>
  <c r="F131" i="6"/>
  <c r="F129" i="6"/>
  <c r="F117" i="6"/>
  <c r="F115" i="6"/>
  <c r="F113" i="6"/>
  <c r="F111" i="6"/>
  <c r="F109" i="6"/>
  <c r="F107" i="6"/>
  <c r="F103" i="6"/>
  <c r="F101" i="6"/>
  <c r="F98" i="6"/>
  <c r="F96" i="6"/>
  <c r="F93" i="6"/>
  <c r="F91" i="6"/>
  <c r="F89" i="6"/>
  <c r="F87" i="6"/>
  <c r="F85" i="6"/>
  <c r="F83" i="6"/>
  <c r="F79" i="6"/>
  <c r="F77" i="6"/>
  <c r="F74" i="6"/>
  <c r="F70" i="6"/>
  <c r="F69" i="6"/>
  <c r="F64" i="6"/>
  <c r="F61" i="6"/>
  <c r="F60" i="6"/>
  <c r="F57" i="6"/>
  <c r="F54" i="6"/>
  <c r="F53" i="6"/>
  <c r="F50" i="6"/>
  <c r="F49" i="6"/>
  <c r="F48" i="6"/>
  <c r="F45" i="6"/>
  <c r="F44" i="6"/>
  <c r="F380" i="6" l="1"/>
  <c r="F401" i="6" s="1"/>
  <c r="F182" i="6"/>
  <c r="F390" i="6" s="1"/>
  <c r="F167" i="6"/>
  <c r="F389" i="6" s="1"/>
  <c r="F198" i="6"/>
  <c r="F158" i="6"/>
  <c r="F388" i="6" s="1"/>
  <c r="F119" i="6"/>
  <c r="F387" i="6" s="1"/>
  <c r="F368" i="6"/>
  <c r="F400" i="6" s="1"/>
  <c r="F357" i="6"/>
  <c r="F399" i="6" s="1"/>
  <c r="F219" i="6"/>
  <c r="F309" i="6"/>
  <c r="F339" i="6" s="1"/>
  <c r="F398" i="6" s="1"/>
  <c r="E200" i="6" l="1"/>
  <c r="F200" i="6" s="1"/>
  <c r="F203" i="6" s="1"/>
  <c r="F391" i="6" s="1"/>
  <c r="F393" i="6" s="1"/>
  <c r="F64" i="1" s="1"/>
  <c r="E222" i="6"/>
  <c r="F222" i="6" s="1"/>
  <c r="F275" i="6" s="1"/>
  <c r="F397" i="6" s="1"/>
  <c r="F403" i="6" s="1"/>
  <c r="F65" i="1" s="1"/>
  <c r="F67" i="1" l="1"/>
  <c r="F405" i="6"/>
  <c r="F241" i="2" l="1"/>
  <c r="F368" i="2"/>
  <c r="F366" i="2"/>
  <c r="F360" i="2"/>
  <c r="F311" i="2"/>
  <c r="F160" i="2"/>
  <c r="F159" i="2"/>
  <c r="F156" i="2"/>
  <c r="F154" i="2"/>
  <c r="F152" i="2"/>
  <c r="F149" i="2"/>
  <c r="F147" i="2"/>
  <c r="F11" i="2"/>
  <c r="F32" i="2"/>
  <c r="F30" i="2"/>
  <c r="F28" i="2"/>
  <c r="F26" i="2"/>
  <c r="F24" i="2"/>
  <c r="F309" i="2"/>
  <c r="F204" i="2"/>
  <c r="F280" i="2"/>
  <c r="F278" i="2"/>
  <c r="F276" i="2"/>
  <c r="F274" i="2"/>
  <c r="F272" i="2"/>
  <c r="F247" i="2"/>
  <c r="F245" i="2"/>
  <c r="F243" i="2"/>
  <c r="F202" i="2"/>
  <c r="F17" i="2"/>
  <c r="F15" i="2"/>
  <c r="F13" i="2"/>
  <c r="F9" i="2"/>
  <c r="F282" i="2" l="1"/>
  <c r="F55" i="1" s="1"/>
  <c r="F19" i="2"/>
  <c r="F50" i="1" s="1"/>
  <c r="F313" i="2"/>
  <c r="F56" i="1" s="1"/>
  <c r="F162" i="2"/>
  <c r="F52" i="1" s="1"/>
  <c r="F57" i="1"/>
  <c r="F34" i="2"/>
  <c r="F51" i="1" s="1"/>
  <c r="F206" i="2"/>
  <c r="F53" i="1" s="1"/>
  <c r="F249" i="2"/>
  <c r="F54" i="1" s="1"/>
  <c r="F370" i="2" l="1"/>
  <c r="F58" i="1" s="1"/>
  <c r="F60" i="1" s="1"/>
  <c r="F76" i="1" s="1"/>
  <c r="F78" i="1" s="1"/>
  <c r="F80" i="1" l="1"/>
</calcChain>
</file>

<file path=xl/sharedStrings.xml><?xml version="1.0" encoding="utf-8"?>
<sst xmlns="http://schemas.openxmlformats.org/spreadsheetml/2006/main" count="1193" uniqueCount="718">
  <si>
    <t>m1</t>
  </si>
  <si>
    <t>IZOLACIJE</t>
  </si>
  <si>
    <t>Kot izolacije se smatra vse vrste hidroizolacij temeljev, tlakov, zidov in stropov.</t>
  </si>
  <si>
    <t>Kvaliteta dela in vgrajeni materjali morajo ustrezati določilom veljavnih tehničnih predpisov, normativov in</t>
  </si>
  <si>
    <t>JUS-ov.</t>
  </si>
  <si>
    <t xml:space="preserve"> - dela in ukrepe po določilih veljavnih predpisov varstva pri delu;</t>
  </si>
  <si>
    <t xml:space="preserve"> - prevoz izdelkov na objekt, z nakladanjem, razkladanjem, skladiščenjem in prenosi do mesta vgraditve oz. </t>
  </si>
  <si>
    <t>montaže;</t>
  </si>
  <si>
    <t>Razna nepredvidena in manjša dela, pomoč obrtnikom in instalaterjem</t>
  </si>
  <si>
    <t>kv delavec</t>
  </si>
  <si>
    <t>pk delavec</t>
  </si>
  <si>
    <t>kpl</t>
  </si>
  <si>
    <t>C.</t>
  </si>
  <si>
    <t>F.</t>
  </si>
  <si>
    <t>G.</t>
  </si>
  <si>
    <t>SKUPAJ VSA DELA</t>
  </si>
  <si>
    <t>Skupaj ključavničarska dela:</t>
  </si>
  <si>
    <t>D.</t>
  </si>
  <si>
    <t>kos</t>
  </si>
  <si>
    <t>V ceni na enoto je potrebno zajeti strošek izvedbe dilatacij sten, oblog in stropov po navodilih proizvajalca.</t>
  </si>
  <si>
    <t>V ceni na enoto je potrebno zajeti izvedbo mavčnokartonskih sten po navodilih proizvajalca glede doseganja</t>
  </si>
  <si>
    <t>zvočne izolativnosti med prostori z vgradnjo trakov po konstrukciji in z dodatnim kitanjem plošč na stikih</t>
  </si>
  <si>
    <t>z konstrukcijo</t>
  </si>
  <si>
    <t>Zvočna izolacija v mavčnih stenah mora zagotavljati zadovoljivo trdnost, da se ne sesede</t>
  </si>
  <si>
    <t>V ceni na enoto je potrebno upoštevati izvedbo mehkih stikov, na stikih med fasado in mavčno oblogo</t>
  </si>
  <si>
    <t>se vgradi guma debeline 3 mm, na stikih med  konstrukcijami in mavčno oblogo armaflex debeline 5 mm</t>
  </si>
  <si>
    <t xml:space="preserve">10. </t>
  </si>
  <si>
    <t>Kjer se vgradi vodoodporne mavčne plošče se mora uporabljati tudi vodoodporni kit za bandažiranje.</t>
  </si>
  <si>
    <t xml:space="preserve"> - vsa dela se izvajajo po barvni študiji</t>
  </si>
  <si>
    <t>m3</t>
  </si>
  <si>
    <t>m2</t>
  </si>
  <si>
    <t>predpisi in SIST-i oz JUS-i.</t>
  </si>
  <si>
    <t>Vse mere navedene v popisu so zidarske in jih je treba obvezno kontrolirati na licu mesta.</t>
  </si>
  <si>
    <t>Pri izvedbi se je treba držati načrtov in navodil oz. tolmačenj projektanta. V primeru nejasnosti mora izvajalec</t>
  </si>
  <si>
    <t>del oz. ponudnik že v času izdelave ponudbe iskati ustrezna tolmačenja glavnega projektanta. V primeru, da</t>
  </si>
  <si>
    <t>izvajalec opazi v načrtu oz. detajlu napako, mora nanjo opozoriti, delo pa izvesti strokovno pravilno.</t>
  </si>
  <si>
    <t xml:space="preserve"> - snemanje izmer na licu mesta;</t>
  </si>
  <si>
    <t xml:space="preserve"> - dobavo vsega osnovnega in pomožnega materjala ter okovja, kljuk in ključavnic, z vsemi transportnimi in</t>
  </si>
  <si>
    <t xml:space="preserve"> - vse delo v delavnici in na objektu z vsemi dajatvami;</t>
  </si>
  <si>
    <t xml:space="preserve"> - prevoz izdelkov na objekt, z nakladanjem, razkladanjem, skladiščenjem in prenosi do mesta vgraditve oz.</t>
  </si>
  <si>
    <t>montaže; vsi izdelki morajo biti ustrezno zaščiteni, da se med transporti in prenosi ne poškodujejo;</t>
  </si>
  <si>
    <t xml:space="preserve"> - čiščenje po izvršeni montaži in zaščita do predaje naročniku;</t>
  </si>
  <si>
    <t xml:space="preserve"> - vse potrebne tesnitve notranjih in zunajih zapir;</t>
  </si>
  <si>
    <t xml:space="preserve"> - izdelki, ki so predvideni za pleskanje, morajo biti obdelani do faze za pleskanje;</t>
  </si>
  <si>
    <t xml:space="preserve"> - pri izdelkih v naravni izvedbi je treba upoštevati dvakrat premaz s sadolinom ali drugim ustreznim</t>
  </si>
  <si>
    <t>(ekvivalentnim) premaznim sredstvom za les in lakiranjem;</t>
  </si>
  <si>
    <t>velikosti po projektu strojnih instalacij z izvedbo izreza</t>
  </si>
  <si>
    <t>količina</t>
  </si>
  <si>
    <t xml:space="preserve"> - dobava vsega osnovnega in pomožnega materjala z vsemi transporti in manipulativnimi stroški;</t>
  </si>
  <si>
    <t xml:space="preserve"> - priprava malt;</t>
  </si>
  <si>
    <t xml:space="preserve"> - vsi notranji transporti materjala, polizdelkov in izdelkov;</t>
  </si>
  <si>
    <t>Splošni opis</t>
  </si>
  <si>
    <t xml:space="preserve"> - ves vgrajeni material mora imeti vstrezne ateste</t>
  </si>
  <si>
    <t xml:space="preserve"> - vse materile mora pred vgradnjo potrditi odgovorni projektant</t>
  </si>
  <si>
    <t xml:space="preserve"> - stavbno pohištvo se izdeluje po potrjenih shemah iz projekta</t>
  </si>
  <si>
    <t xml:space="preserve"> - mere je potrebno preveriti na objektu</t>
  </si>
  <si>
    <t xml:space="preserve"> - vso stavbno pohištvo mora imeti vstrezne ateste</t>
  </si>
  <si>
    <t>horizontalnih AB vezi ter sidranje zidov v betonske konstrukcije</t>
  </si>
  <si>
    <t>1.</t>
  </si>
  <si>
    <t>2.</t>
  </si>
  <si>
    <t>3.</t>
  </si>
  <si>
    <t>4.</t>
  </si>
  <si>
    <t>ur</t>
  </si>
  <si>
    <t>5.</t>
  </si>
  <si>
    <t>6.</t>
  </si>
  <si>
    <t>7.</t>
  </si>
  <si>
    <t>8.</t>
  </si>
  <si>
    <t>9.</t>
  </si>
  <si>
    <t>11.</t>
  </si>
  <si>
    <t>12.</t>
  </si>
  <si>
    <t xml:space="preserve"> - čiščenje izdelkov in prostorov po izvršeni montaži ter zavarovanje do predaje naročniku;</t>
  </si>
  <si>
    <t xml:space="preserve"> - vse tesnitve pri oknih in vratih;</t>
  </si>
  <si>
    <t xml:space="preserve"> - dobavo in vgrajevanje stekla.</t>
  </si>
  <si>
    <t>Obračun del se vrši v merskih enotah, ki so označene v posamezni postavki.</t>
  </si>
  <si>
    <t>Druge pripombe:</t>
  </si>
  <si>
    <t>odgovorni projektant gradbenih konstrukcij in arhitekture</t>
  </si>
  <si>
    <t xml:space="preserve"> - v cenah na enoto je potrebno predvideti tudi strošek nadzora pooblaščene institucije za metalne</t>
  </si>
  <si>
    <t>konstrukcije in pridobitev potrdila o ustreznosti izvedbe kovinskih konstrukcij</t>
  </si>
  <si>
    <t xml:space="preserve"> - dela morajo izvajati ustrezno usposobljeni izvajalci, atestirani varilci</t>
  </si>
  <si>
    <t>manipulativnimi stroški;</t>
  </si>
  <si>
    <t>Dela je treba izvajati po določilih veljavnih normativov in skladno z obveznimi SIST-i oz JUS-i.</t>
  </si>
  <si>
    <t>Mavčnokartonska dela se morajo izvajati po detajlih in navodilih katerega od svetovno priznanih</t>
  </si>
  <si>
    <t>proizvajalcev.</t>
  </si>
  <si>
    <t xml:space="preserve"> - dobava vseh slepih podbojev in okvirjev;</t>
  </si>
  <si>
    <t xml:space="preserve"> - dobava in vgrajevanje stekla;</t>
  </si>
  <si>
    <t xml:space="preserve"> - kovinski vratni podboji so prašno barvani</t>
  </si>
  <si>
    <t xml:space="preserve"> - v ceni na enoto požarnih vrat je potrebno upoštevati v ceno na enoto dodatne ojačitve v mavčnih stenah</t>
  </si>
  <si>
    <t xml:space="preserve"> - pri vratih kjer je navedeno naj se vgradi standardno okovje je potrabno upoštevati maloprodajno ceno </t>
  </si>
  <si>
    <t xml:space="preserve"> - pri vratih kjer je navedeno naj se vgradi talni odbojnik je porebno upoštevati inox polkrožni talni odbojnik</t>
  </si>
  <si>
    <t xml:space="preserve"> - jekla mora ustrezati EURONORB S 235</t>
  </si>
  <si>
    <t xml:space="preserve">Objekt:  </t>
  </si>
  <si>
    <t xml:space="preserve">Investitor: </t>
  </si>
  <si>
    <t>5/5 cm</t>
  </si>
  <si>
    <t>B.</t>
  </si>
  <si>
    <t>A.</t>
  </si>
  <si>
    <t>m.e.</t>
  </si>
  <si>
    <t>SLIKOPLESKARSKA DELA</t>
  </si>
  <si>
    <t>Skupaj slikopleskarska dela:</t>
  </si>
  <si>
    <t>KLJUČAVNIČARSKA DELA</t>
  </si>
  <si>
    <t xml:space="preserve"> - pri vratih in oknih kjer je navedeno kljuka je potrebno upoštevati maloprodajno ceno kljuke minimalno</t>
  </si>
  <si>
    <t xml:space="preserve"> - izdelava faz, zaključkov in špalet;</t>
  </si>
  <si>
    <t xml:space="preserve"> - zaščito izdelkov pred mrazom, vročino, vetrom in fizičnimi poškodbami;</t>
  </si>
  <si>
    <t xml:space="preserve"> - krpanje poškodovanih podlog.</t>
  </si>
  <si>
    <t xml:space="preserve"> - mivka: JUS: U.M2.010; U.M2.011; U.M2.012</t>
  </si>
  <si>
    <t xml:space="preserve"> - cementne malte: JUS: U.M2.008; U.M2.010; U.M2.012.</t>
  </si>
  <si>
    <t xml:space="preserve"> - podaljšane apneno cementne malte: JUS: U.M2</t>
  </si>
  <si>
    <t xml:space="preserve"> - apnene malte: JUS: U.M2.</t>
  </si>
  <si>
    <t>ESTRIHI IN PREVLEKE</t>
  </si>
  <si>
    <t xml:space="preserve">Standardi za cementne prevleke in estrihe vsebujejo, poleg del, opisanih v posamezni postavki ter </t>
  </si>
  <si>
    <t>splošnih določil za zidarska dela še:</t>
  </si>
  <si>
    <t>Obzidava instalacij okrog prehodov v AB ali drugih zidovih, z uporabo zidakov iz plinobetona, različnih debelin</t>
  </si>
  <si>
    <t>SKUPNA REKAPITULACIJA</t>
  </si>
  <si>
    <t xml:space="preserve"> - čiščenje in vlaženje betonske podloge (po potrebi tudi močenje s cementnim mlekom, če obstoja </t>
  </si>
  <si>
    <t>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</si>
  <si>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</si>
  <si>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</si>
  <si>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</si>
  <si>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SKUPNA DOLOČILA</t>
  </si>
  <si>
    <t xml:space="preserve">V ceni za enoto mora biti upoštevano, poleg del in ukrepov, opisanih pri posameznih vrstah del od 1. do 5. </t>
  </si>
  <si>
    <t>ter del, opisanih v posamezni postavki predračuna še:</t>
  </si>
  <si>
    <t>Obračun del se vrši v merskih enotah, ki so navedene v posamezni postavki.</t>
  </si>
  <si>
    <t>Druge opombe:</t>
  </si>
  <si>
    <t xml:space="preserve">Standardi za zidarska dela vsebujejo poleg izdelave, opisane v posamezni postavki, še vsa pomožna </t>
  </si>
  <si>
    <t>dela in ukrepe:</t>
  </si>
  <si>
    <t xml:space="preserve"> - vsa potrebna merjenja z določanjem točk, smeri, višin in ravnin, nameščanje in zaščito oznak, vodil itd;</t>
  </si>
  <si>
    <t xml:space="preserve"> - zaščito izdelkov pred mrazom, vročino, dežjem in fizičnimi pošk., kar še posebej velja za vidne zidove;</t>
  </si>
  <si>
    <t xml:space="preserve"> - premeščanje zidarskih odrov;</t>
  </si>
  <si>
    <t xml:space="preserve"> - čiščenje prostorov, izdelkov in delovnih priprav med delom in po končanem delu.</t>
  </si>
  <si>
    <t xml:space="preserve">Vgrajeni materjali za ta dela morajo po kvaliteti ustrezati določilom veljavnih tehničnih predpisov in </t>
  </si>
  <si>
    <t>naslednjim JUS-om:</t>
  </si>
  <si>
    <t xml:space="preserve"> - cement: JUS: B.C1.020; B.C1.011; B.C1.012</t>
  </si>
  <si>
    <t xml:space="preserve"> - apno: JUS: B.C1.020.</t>
  </si>
  <si>
    <t xml:space="preserve"> - pesek: JUS: U.M2.010; U.M2.011; U.M2.012</t>
  </si>
  <si>
    <t xml:space="preserve"> - voda: JUS: U.M2.010</t>
  </si>
  <si>
    <t xml:space="preserve"> - opeka polna in fasadna: JUS: B.D1.013</t>
  </si>
  <si>
    <t xml:space="preserve"> - opeka luknjičasta; modularna: JUS: B.D1.020</t>
  </si>
  <si>
    <t xml:space="preserve"> - malte: JUS: U.M2.010; U.M2.012; U.M2.012; U.M2.008.</t>
  </si>
  <si>
    <t>Vsa dela morajo biti izvršena tako, da je zagotovljena funkcionalnost, stabilnost, varnost, natančnost in</t>
  </si>
  <si>
    <t>življenjska doba posameznih elementov.</t>
  </si>
  <si>
    <t>VZIDAVE</t>
  </si>
  <si>
    <t xml:space="preserve">Vse vzidave in zidarske obdelave morajo biti izvršene v skladu s projektno dokumentacijo ali po zahtevah v </t>
  </si>
  <si>
    <t>drugi dokumentaciji.</t>
  </si>
  <si>
    <t>Materjal za vgrajevanje elementov, kot za zidarsko obdelavo mora po kvaliteti ustrezati določilom veljavnih</t>
  </si>
  <si>
    <t>predpisov in JUS-om.</t>
  </si>
  <si>
    <t>Standardi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</si>
  <si>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</si>
  <si>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</si>
  <si>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</si>
  <si>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t>
  </si>
  <si>
    <t>če je to v posamezni postavki za vzidave posebej navedeno.</t>
  </si>
  <si>
    <t>OMETI</t>
  </si>
  <si>
    <t xml:space="preserve">Standardi za izvedbo ometov vsebujejo, poleg izdelave, opisane v posamezni postavki, še vsa pomožna </t>
  </si>
  <si>
    <t xml:space="preserve"> - potrebno predhodno čiščenje reg in podlog ter vlaženje podlog;</t>
  </si>
  <si>
    <t>Skupaj stavbno pohištvo:</t>
  </si>
  <si>
    <t>Pri izvedbi je treba upoštevati tudi navodila proizvajalca materjala, ki se uporablja pri izvedbi.</t>
  </si>
  <si>
    <t>Pri izbiri materjalov se je treba obvezno posvetovati s projektantom.</t>
  </si>
  <si>
    <t>Delo obrtnika obsega:</t>
  </si>
  <si>
    <t xml:space="preserve"> - dobavo vsega osnovnega in pomožnega materjala;</t>
  </si>
  <si>
    <t xml:space="preserve"> - prevoz materjala na objekt, z nakladanjem, razkladanjem, skladiščenjem in prenosi na objektu;</t>
  </si>
  <si>
    <t xml:space="preserve"> - čiščenje izdelkov oz. podlog pred pričetkom del;</t>
  </si>
  <si>
    <t xml:space="preserve"> - nanašanje osnovnih in končnih premazov z vsemi medfazami;</t>
  </si>
  <si>
    <t xml:space="preserve"> - čiščenje prostorov in izdelkov po opravljenem delu in zaščita do predaje naročniku;</t>
  </si>
  <si>
    <t xml:space="preserve"> - vsa dela v delavnici in na objektu z vsemi dajatvami;</t>
  </si>
  <si>
    <t xml:space="preserve"> - vsa dela in ukrepi po predpisih varstva pri delu.</t>
  </si>
  <si>
    <t xml:space="preserve"> - vse materiale mora pred vgradnjo potrditi odgovorni projektant</t>
  </si>
  <si>
    <t xml:space="preserve"> - vso stavbno pohištvo mora imeti ustrezne ateste</t>
  </si>
  <si>
    <t>E.</t>
  </si>
  <si>
    <t xml:space="preserve"> - v ceni na enoto za opečne in siporeks zidove je potrebno upoštevati izvedbo vertikalnih in</t>
  </si>
  <si>
    <t>Skupaj mavčnokartonska dela:</t>
  </si>
  <si>
    <t>I.</t>
  </si>
  <si>
    <t>MAVČNOKARTONSKA DELA</t>
  </si>
  <si>
    <t xml:space="preserve"> - v cenah na enoto je potrebno predvideti tudi strošek delavniških načrtov, katere potrdi </t>
  </si>
  <si>
    <t xml:space="preserve"> - pri vratih kjer je navedena rešetka je potrebno upoštevati vgradnjo alu prezračevalne rešetke </t>
  </si>
  <si>
    <t>Standardi za izolacijska dela vsebujejo poleg izdelave, opisane v posamezni postavki, še:</t>
  </si>
  <si>
    <t xml:space="preserve"> - vsa dela in ukrepe po določilih veljavnih predpisov varstva pri delu;</t>
  </si>
  <si>
    <t xml:space="preserve"> - pripravo izolacijskega materjala s prenosom do mesta vgraditve;</t>
  </si>
  <si>
    <t xml:space="preserve"> - napravo izolacij po opisu.</t>
  </si>
  <si>
    <t>ZIDANJE</t>
  </si>
  <si>
    <t>STAVBNO POHIŠTVO</t>
  </si>
  <si>
    <t xml:space="preserve">Zaščita instalacijskih cevi v tlakih po dokončanju del instalaterjev, poraba betona MB 10 </t>
  </si>
  <si>
    <t>POPIS DEL, PREDIZMERE IN PREDRAČUN</t>
  </si>
  <si>
    <t xml:space="preserve"> - izvajalec mora podati garancijo za streho minimalno 25 let</t>
  </si>
  <si>
    <t>Dela je treba izvajati po določilih začasnih tehničnih predpisov in skladno z obveznimi SIST-i oz JUS-i.</t>
  </si>
  <si>
    <t>Material za ta dela mora po kvaliteti ustrezati določilom veljavnih normativov.</t>
  </si>
  <si>
    <t>Za izvedbo so merodajni detajli iz arhitektonskega načrta in načrti konstrukcije ter tolmačenja glavnega</t>
  </si>
  <si>
    <t>projektanta in statika.</t>
  </si>
  <si>
    <t>V ceni za enoto je potrebno upoštevati, poleg del, opisanih v posamezni postavki še:</t>
  </si>
  <si>
    <t xml:space="preserve"> - snemanje potrebnih izmer na objektu;</t>
  </si>
  <si>
    <t xml:space="preserve"> - pregled pripravljenih podlog in fino čiščenje le teh pred pričetkom dela;</t>
  </si>
  <si>
    <t xml:space="preserve"> - dobavo vsega osnovnega, pritrdilnega, spojnega in pomožnega materjala ter pri oknih in vratih tudi okovja</t>
  </si>
  <si>
    <t>in kljuk; z vsemi transportnimi in manipulativnimi stroški;</t>
  </si>
  <si>
    <t xml:space="preserve"> - delo v delavnici in na objektu, z vsemi dajatvami;</t>
  </si>
  <si>
    <t xml:space="preserve"> - čiščenje železnih izdelkov in 2xno miniziranje, če ni v posamezni postavki drugače zahtevano;</t>
  </si>
  <si>
    <t>OBČINA RADOVLJICA, Gorenjska cesta 24, Radovljica</t>
  </si>
  <si>
    <t>2 x pleskanje stropov s poldisperzijsko belo barvo vključno s predhodno pripravo podlage</t>
  </si>
  <si>
    <t xml:space="preserve">2 x gletanje mavčnih stropov vključno s predhodno pripravo podlage </t>
  </si>
  <si>
    <t>2x pleskanje sten s pralno barvo v tonu po izboru projektanta</t>
  </si>
  <si>
    <t>H.</t>
  </si>
  <si>
    <t>KAMNOSEŠKA DELA</t>
  </si>
  <si>
    <t>Dela morajo biti izvedena po določilih veljavnih normativov in skladno s tehničnimi pogoji za oblaganje z</t>
  </si>
  <si>
    <t>naravnim in umetnim kamnom</t>
  </si>
  <si>
    <t>Materjal za ta dela mora po kvaliteti ustrezati določilom veljavnih JUS-ov.</t>
  </si>
  <si>
    <t xml:space="preserve"> - pregled, čiščenje, vlaženje in pranje podlog;</t>
  </si>
  <si>
    <t xml:space="preserve"> - obeleževanje višin in postavljanje potrebnih letev;</t>
  </si>
  <si>
    <t xml:space="preserve"> - dobavo vsega materjala z vsemi transporti in manipulativnimi stroški;</t>
  </si>
  <si>
    <t xml:space="preserve"> - napravo malt;</t>
  </si>
  <si>
    <t xml:space="preserve"> - prevoz materjala in izdelkov na objekt, z nakladanjem, razkladanjem, skladiščenjem ter notranjimi transporti</t>
  </si>
  <si>
    <t>do mesta vgraditve;</t>
  </si>
  <si>
    <t xml:space="preserve"> - čiščenje izdelkov po opravljenem delu in zavarovanje do predaje naročniku.</t>
  </si>
  <si>
    <t xml:space="preserve"> - upoštava naj se cenovni razred: hotaveljski marmor </t>
  </si>
  <si>
    <t xml:space="preserve"> - kamen je v tonu po barvni študiji </t>
  </si>
  <si>
    <t>Skupaj kamnoseška dela:</t>
  </si>
  <si>
    <t xml:space="preserve"> - dobavo osnovnega materjala za talne obloge.</t>
  </si>
  <si>
    <t xml:space="preserve"> - dobavo ostalega materjala:</t>
  </si>
  <si>
    <t xml:space="preserve"> - masa za izravnavo podloge;</t>
  </si>
  <si>
    <t xml:space="preserve"> - lepilo za lepljenje talnih oblog;</t>
  </si>
  <si>
    <t xml:space="preserve"> - obrobne letve;</t>
  </si>
  <si>
    <t xml:space="preserve"> - pritrdilni materjal za obrobne letve.</t>
  </si>
  <si>
    <t xml:space="preserve"> - ostala dela in ukrepe:</t>
  </si>
  <si>
    <t xml:space="preserve"> - snemanje izmer na objekt;</t>
  </si>
  <si>
    <t xml:space="preserve"> - pregled in čiščenje podlog;</t>
  </si>
  <si>
    <t xml:space="preserve"> - nanašanje izravnalne mase;</t>
  </si>
  <si>
    <t xml:space="preserve"> - vsa dela v delavnici in na objektu z dajatvami;</t>
  </si>
  <si>
    <t xml:space="preserve"> - prevoz materjala in orodja na objekt, z nakladanjem, razkladanjem, </t>
  </si>
  <si>
    <t xml:space="preserve"> skladiščenjem ter notranjimi transporti do mesta vgraditve;</t>
  </si>
  <si>
    <t xml:space="preserve"> - polaganje, prikrojitev in lepljenje talne obloge;</t>
  </si>
  <si>
    <t xml:space="preserve"> - pritrjevanje obrob;</t>
  </si>
  <si>
    <t xml:space="preserve"> - popravljanje zidov oziroma stenskih oblog, če se poškodujejo </t>
  </si>
  <si>
    <t>med delom</t>
  </si>
  <si>
    <t>RUŠITVENA DELA</t>
  </si>
  <si>
    <t>Faza:</t>
  </si>
  <si>
    <t>PZI</t>
  </si>
  <si>
    <t>Dolbljenje utorov v vseh materialih vključno s krpanjem - obzidavo le teh</t>
  </si>
  <si>
    <t>okovja minimalno 25 evr/okovje (brez  20% ddv-ja)</t>
  </si>
  <si>
    <t>40 evr/kljuko (brez  20% ddv-ja), ne velja za požarna vrata in steklene stene</t>
  </si>
  <si>
    <t>RAZNA OBRTNIŠKA DELA</t>
  </si>
  <si>
    <t>Skupaj razna obrtniška dela:</t>
  </si>
  <si>
    <t>Skupaj rušitvena dela:</t>
  </si>
  <si>
    <t>DDV v višini 22 %</t>
  </si>
  <si>
    <t xml:space="preserve">Pri vseh predelnih stenah upoštevati poglobljeno talno obrobo po detajlu h=10.0 cm v inoksu 0.6 mm. 
</t>
  </si>
  <si>
    <t>V ceni upoštevati vse potrebne L-kotnike.</t>
  </si>
  <si>
    <t xml:space="preserve">Pred izdelavo potrebno pridobiti potrditev s strani projektanta za izvedbo </t>
  </si>
  <si>
    <t>vseh detajlov mavčno kartonskih plošč.</t>
  </si>
  <si>
    <t xml:space="preserve">Pred izdelavo stavbnega pohištva obvezno predložiti delavniške načrte projektantu </t>
  </si>
  <si>
    <t>ter pridobiti soglasje projektanta za izdelavo.</t>
  </si>
  <si>
    <t>v času izdelave ponudbe.</t>
  </si>
  <si>
    <t xml:space="preserve">V primeru nejasnosti se je izvajalec del oz. ponudnik, dolžan posvetovati s projektantom in statikom že </t>
  </si>
  <si>
    <t>kom</t>
  </si>
  <si>
    <t>cena na enoto</t>
  </si>
  <si>
    <t>znesek</t>
  </si>
  <si>
    <t xml:space="preserve">GRADBENA DELA </t>
  </si>
  <si>
    <t>GRADBENO OBRTNIŠKA DELA:</t>
  </si>
  <si>
    <t>SKUPAJ GRADBENO OBRTNIŠKA DELA</t>
  </si>
  <si>
    <t>Finalizacija poslovnega prostora</t>
  </si>
  <si>
    <t>Kare "H" Radovljica: Objekt 1</t>
  </si>
  <si>
    <t>Ljubljana, april 2026</t>
  </si>
  <si>
    <t>Rušenje zidu iz betonskih blokov - odprtina med knjižnico in lokalmo .  Zarezovanje betonskih blokov . Sortiranje in nakladanje na trajno deponijo, plačilo vseh vseh potrebnih taks. Gledati priložen načrt!</t>
  </si>
  <si>
    <t>Vsa dela se vršijo v prostoru, začasna deponija odpadnega materiala, ki se predhodno loči po frakcijah, se sproti naklada in odvaža na deponijo. Zunanje površine se vzdržuje čiste.</t>
  </si>
  <si>
    <t>Demontaža obstoječe lesene obloge iz perforiranih furniranih lesenih plošč in lesene podkonstrukcije višine 3,1m in skupne dolžine 5,5m</t>
  </si>
  <si>
    <t>Izvedba tesne protiprašne zavese iz filca in folije kot zapora med lokalom in kavarno</t>
  </si>
  <si>
    <t>Izvedba tesne protiprašne zavese iz filca in folije kot zapora med knjižničnim delom izposoje in prostorom za računalniške igre in zaščita tal in opreme pred izvedbo zarezovanja in demontaže stene instalacijskega jaška iz mavčno-kartonskih plošč v 1. nadstropju knjižnice.</t>
  </si>
  <si>
    <t>Zarezovanje v steno instalacijskega jaška iz mačno-karotnskih plošč in podkonstrukcije in demontaža stene jaška v celoti (pritličje in 1. nadstropje).</t>
  </si>
  <si>
    <t>Izvedba talne zaščite iz filca kot zaščita tlakov (parket, kamen, terazzo stopnice) v koridorju od pritličja do prostora v 1. nad., kjer se demontira montažna stena instalacijskega jaška za potrebe vgradnje novega prezračevalnega kanala. V območju talne obloge v parketu, je potrebna dodatna zaščita, ki onemogoči poškodbe talne obloge ob izvajanju rušitvenih del.</t>
  </si>
  <si>
    <t>PRIPRAVLJALNA IN ZAKLJUČNA DELA</t>
  </si>
  <si>
    <t>Sprotno čiščenje površin knjižničnih prostorov, kjer se izvajajo rušitvena dela, oz. prostorov, ki mejijo na te prostore zaradi prahu.</t>
  </si>
  <si>
    <t>ZIDARSKA IN TLAKARSKA DELA</t>
  </si>
  <si>
    <t>Vzidava talnih konvektorjev v sestavo plavajočih tlakov.</t>
  </si>
  <si>
    <t xml:space="preserve">Izdelava sestave tlaka
(po sestavi TP.1) iz cementnega estriha debeline 10 cm, z robnim dilatacijskim trakom ob zidovih in z izvedbo diltaciji iz dvojne penjene PE folije skupne debeline 1 cm, toplotne izolacije debeline 12cm (kot npr. XPS). </t>
  </si>
  <si>
    <t>Finalno čiščenje gradbišča pred predajo del vključno s čiščenjem stavbnega pohištva. Obračuna se enkratna površina notranjih finaliziranih prostorov po dokončanju del in površina celotnega fasadnega ovoja lokala iz notranje in zunanje strani.</t>
  </si>
  <si>
    <t>Kronsko vrtanje lukenj v AB konstrukcijah za napeljavo instalacij do velikosti fi16cm, globine 25cm  vključno z odvozom ruševin.</t>
  </si>
  <si>
    <t>Skupaj zidarska in tlakarska dela:</t>
  </si>
  <si>
    <t>Izdelava enostranske montažne obloge instalacijskega višine do 3,75 m iz 3x ognjeodpornih mavčnokartonskih plošč debeline 1,25 cm in podkonstrukcije iz pocinkanih profilov 7,5 cm na 50 cm in vmesno zvočno izolacijo, bandažiranje stikov. Zahtevana požarna zaščita zapore jaška EI 90.</t>
  </si>
  <si>
    <t>Izdelava gladkih mavčnih stropov (ST.1), iz mavčnokartonskih plošč debeline 1,25 cm in podkonstrukcije iz pocinkanih profilov in obešali, vključno z ojačitvenimi profili ter bandažiranjem stikov ter vgradnjo vogalnikov ter izvedbo vseh potrebnih izrezov.</t>
  </si>
  <si>
    <t>Izdelava horizontalnega zaključka gladkih mavčnih stropov kot 'prosti zaključek' z vgradnjo sistemskega zaključnega profila, po detajlu.</t>
  </si>
  <si>
    <t>Dobava in vgradnja tipskih revizijskih odprtin do velikosti 60x60 cm v mavčnokartonskih stropovih in instalacijskih jaških, ocenjena količina.</t>
  </si>
  <si>
    <t xml:space="preserve">2 x gletanje mavčnih sten vključno s predhodno pripravo podlage </t>
  </si>
  <si>
    <t>2x pleskanje sten s poldisperzijsko barvo v tonu po izboru projektanta</t>
  </si>
  <si>
    <t>Izdelava in montaža inox cokla v stiku med talno kamnito oblogo in ometano/ mavčno kartonsko steno. Zgiban element, višine 10cm, s prirobnico (2cm) preko talne površine.</t>
  </si>
  <si>
    <t>Previdna demontaža dela obstoječe kamnite obloge dvigalnega jaška za potrebe izdelave nove obloge.</t>
  </si>
  <si>
    <t>Skupaj pripravljalna in zaključna dela:</t>
  </si>
  <si>
    <t>TLAKARSKA DELA</t>
  </si>
  <si>
    <t>Dobava in vgradnja 'slepe rešetke', vključno z okvirjem, ki je enaka rešetkam talnih konvektorjev (po vzoru izvedenih rešetk v knjižnici), dim. 200/34cm.</t>
  </si>
  <si>
    <t>Dobava in vgradnja predpražnika iz alu okvirja in vložka iz alu profilov z gumijastimi vložki, dim. 170/50cm, kot npr. Emco DIPLOMAT original ali tehnično enakovredno.</t>
  </si>
  <si>
    <r>
      <t xml:space="preserve">Izdelava kamnitega notranjega tlaka, iz naravnh kamnitih plošč debeline 2,0 cm, širine 30 cm, dolžina prosto, finalno obdelane - brušene, polaganje klasično na cementni estrih debeline do 3 cm ali na lepilo, vključno s fugiranjem stikov. Tip kamna, razred in obdelava enak izvedeni talni oblogi knjižničnih protorov! Vključno z izvedbo dilatacije med obstoječim in novim delom. </t>
    </r>
    <r>
      <rPr>
        <b/>
        <sz val="10"/>
        <rFont val="Calibri"/>
        <family val="2"/>
        <charset val="238"/>
      </rPr>
      <t>Op. stanje si je potrebno pred izvedbo del ogledati in zagotoviti enak izgled kot v obstoječi kavarni knjižnice.</t>
    </r>
  </si>
  <si>
    <r>
      <t xml:space="preserve">Izdelava kamnitih notranjih oblog iz naravnih kamnitih plošč debeline 2 cm, sidranih na betonsko podlogo z inox sidri, z izvedbo vseh zaključkov, po shemi kamnitih oblog. Tip kamna, obdelava, razrez ter obdelava stikov in vogalov enaka izvedenemu stanju v knjižničnih prsostorih. 
</t>
    </r>
    <r>
      <rPr>
        <b/>
        <sz val="10"/>
        <rFont val="Calibri"/>
        <family val="2"/>
        <charset val="238"/>
      </rPr>
      <t>Op. stanje si je potrebno pred izvedbo del ogledati in zagotoviti enak izgled kot v obstoječi kavarni knjižnice.</t>
    </r>
  </si>
  <si>
    <t>RAZNA DELA</t>
  </si>
  <si>
    <t>%</t>
  </si>
  <si>
    <t xml:space="preserve"> 3/1.4.</t>
  </si>
  <si>
    <t>SPECIFIKACIJA MATERIALA</t>
  </si>
  <si>
    <t xml:space="preserve"> </t>
  </si>
  <si>
    <t xml:space="preserve">Vsi kabli v prostorih morajo glede na zahteve Tehnične smernice TSG-1-001:2019 POŽARNA VARNOST V STAVBAH, ustrezati minimalnemu odzivu na ogenj Cca - s1 d2 a1, kjer niso položeni podometno! </t>
  </si>
  <si>
    <t>Navedena oprema oz. material odgovarja zahtevani kvaliteti, predvidene elektroinštalacije ustrezajo trenutno veljavnim tehničnim predpisom. Če bo ponujena drugačna oprema oz. material, mora biti enake ali boljše kvalitete. Eventuelne spremembe glede na popis potrjujejo projektant, nadzor, investitor in uporabnik!</t>
  </si>
  <si>
    <t>Če se ugotovi, da je ponujena oprema oz. materiali slabše kvalitete kot projektirano oziroma ne dosega zahtevane parametre, bo izvajalec vgradil opremo oz. materiale po projektni dokumentaciji.</t>
  </si>
  <si>
    <t>V ponudbi je potrebno zajeti dobavo, montažo in priklop izbrane opreme!</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</si>
  <si>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</si>
  <si>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</si>
  <si>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</si>
  <si>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</si>
  <si>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</si>
  <si>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</si>
  <si>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</si>
  <si>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</si>
  <si>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</si>
  <si>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</si>
  <si>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</si>
  <si>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</si>
  <si>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</si>
  <si>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</si>
  <si>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</si>
  <si>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</si>
  <si>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</si>
  <si>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</si>
  <si>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</si>
  <si>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predaja teh izdelovalcu PID načrta.</t>
  </si>
  <si>
    <t>j)</t>
  </si>
  <si>
    <t>Izdelava dokazila o zanesljivosti objekta skladno z veljavnim pravilnikom.</t>
  </si>
  <si>
    <t>m)</t>
  </si>
  <si>
    <t>V ceni je potrebno upoštevati tudi meritve in vsa dokazila za pozitivno mnenje izvedencev na tehničnem pregledu</t>
  </si>
  <si>
    <t>o)</t>
  </si>
  <si>
    <t>Vgradi se lahko samo oprema z veljavnimi atesti.</t>
  </si>
  <si>
    <t>p)</t>
  </si>
  <si>
    <t>Ponujeni material naj vsebuje tudi drobni material!</t>
  </si>
  <si>
    <t>A</t>
  </si>
  <si>
    <t>VODOVNI MATERIAL</t>
  </si>
  <si>
    <t>Nizkonapetostni energetski kabli nazivne napetosti 0,6/1kV, s PVC/XLPE izolacijo, položeni na kabelske police, v cevi, komplet z izdelavo označevalnih tablic za kable in z drobnim in pritrdilnim materialom:</t>
  </si>
  <si>
    <t>Splošni vodniki:</t>
  </si>
  <si>
    <t>NHXMH-J Cca 3 x 1,5 mm2</t>
  </si>
  <si>
    <t>m</t>
  </si>
  <si>
    <t>NHXMH-J Cca 3 x 2,5 mm2</t>
  </si>
  <si>
    <t>Bakreni enožilni vodniki z rumeno-zeleno izolacijo:</t>
  </si>
  <si>
    <t>H07Z1-R Cca 6 mm2 (povezave PE)</t>
  </si>
  <si>
    <t>H07Z1-R Cca 16 mm2</t>
  </si>
  <si>
    <t>H07Z1-R Cca 25 mm2</t>
  </si>
  <si>
    <t>2</t>
  </si>
  <si>
    <t>Instalacijske cevi:</t>
  </si>
  <si>
    <t>IC fi 16 - 32 mm</t>
  </si>
  <si>
    <t>IC fi 50 mm</t>
  </si>
  <si>
    <t>3</t>
  </si>
  <si>
    <t>Instalacijske cevi, za nadometno montažo</t>
  </si>
  <si>
    <t>PN fi 16 - 32 mm</t>
  </si>
  <si>
    <t>4</t>
  </si>
  <si>
    <t>Kabelske police, perforirane, komplet s spojnim, veznim, obešalnim in montažnim materialom, instalirane na stene, oz. stebre ,strop, kot OBO Bettermann, Hermi, komplet kabelske police širine:</t>
  </si>
  <si>
    <t>Polica 100x62 mm</t>
  </si>
  <si>
    <t>Polica 200x62 mm</t>
  </si>
  <si>
    <t>5</t>
  </si>
  <si>
    <t>Tesnenje (akustično) prehodov z ustreznimi materiali, dimenzija odprtin:</t>
  </si>
  <si>
    <t>Horizontalni prehod, dim: (Φ x g) 16x25 cm</t>
  </si>
  <si>
    <t>Opomba: izdelava kabelskih prebojev je zajeta v popisu gradbenih del. Trase deloma potekajo čez obstoječe kabelske preboje. Vse nove kabelske preboje je pred izvedbo potrebno preveriti s projektantom - statikom oz. vodjo projekta.</t>
  </si>
  <si>
    <t>6</t>
  </si>
  <si>
    <t>Razvodna doza, komplet z uvodnicami in pritrdilnim priborom</t>
  </si>
  <si>
    <t>80 x 80 x 40 mm</t>
  </si>
  <si>
    <t>100 x 100 x 50 mm</t>
  </si>
  <si>
    <t>7</t>
  </si>
  <si>
    <t xml:space="preserve">Priklop motorjev ali naprav (split sistem, konvektorji, VRF sistem, elementi kuhinje…), komplet s preizkusom delovanja, </t>
  </si>
  <si>
    <t>namestitvijo kabelskih oznak na kabel, komplet za naprave moči.</t>
  </si>
  <si>
    <t>moči do 5 kW</t>
  </si>
  <si>
    <t>9</t>
  </si>
  <si>
    <t>Horizontalna talna doza, primerna za vgradnjo keramike brez roba, kot npr. ODM, LEGRAND, Tem Čatež, skupaj s prekrivno ploščo v materialu in barvi talne obloge ter modularnim vložkom, komplet z drobnim in veznim materialom:</t>
  </si>
  <si>
    <t>- 7-modularna</t>
  </si>
  <si>
    <t>10</t>
  </si>
  <si>
    <t>Dekorativni spiralni ovoj za kable za organiziranje in zaščito kablov in žic, barvo določi arhitekt notranje opreme, različnih premerov ovoja - glede na število kablov, komplet dobava in montaža</t>
  </si>
  <si>
    <t>11</t>
  </si>
  <si>
    <t>Izdelava napisnih ploščic velikosti 40 x 80 mm, z oznakami velikosti</t>
  </si>
  <si>
    <t>10 mm, komplet s pritrdilnim materialom za namestitev napisnih</t>
  </si>
  <si>
    <t xml:space="preserve">ploščic na razdelilce, motorje ali druge elemente: </t>
  </si>
  <si>
    <t>12</t>
  </si>
  <si>
    <t>Izdelava označevalnih tablic za kable, komplet s pritrdilnim materialom</t>
  </si>
  <si>
    <t>13</t>
  </si>
  <si>
    <t>Izdelava ozemljitvenih povezav na dozo GIP, DIP, ZIP</t>
  </si>
  <si>
    <t>14</t>
  </si>
  <si>
    <t>Zbiralka za izenačitev potenciala H-ZIP B Rf 210x30mm z ničelno sponko 16x16mm2, drobnim, veznim in montažnim materialom</t>
  </si>
  <si>
    <t>15</t>
  </si>
  <si>
    <t>Protipožarni kit za atestirano tesnitev manjših odprtin pri prehodu kablov iz prostora v prostor (plamal) EI 90 , skladno z nemško smernico MLAR:2005, komplet z A-testom</t>
  </si>
  <si>
    <t>kg</t>
  </si>
  <si>
    <t>16</t>
  </si>
  <si>
    <t>Ognjevarna masa 310 ml EI90, skladno z nemško smernico MLAR:2005, komplet z A-testom</t>
  </si>
  <si>
    <t>17</t>
  </si>
  <si>
    <t>Izdelava lukenj v AB stenah in plošči od fi 25mm do fi 110mm</t>
  </si>
  <si>
    <t>s kronskim svedrom, ocena</t>
  </si>
  <si>
    <t>18</t>
  </si>
  <si>
    <t>Sodelovanje pri zagonu strojnih instalacij in tehnoloških por. ocena</t>
  </si>
  <si>
    <t>19</t>
  </si>
  <si>
    <t xml:space="preserve">Interne povezave elementov po shemi dobavitelja opreme, </t>
  </si>
  <si>
    <t>izvedba povezav med zunanjimi in notranjimi enotami, ocena</t>
  </si>
  <si>
    <t>20</t>
  </si>
  <si>
    <t>Priklopi tehnološke opreme, komplet</t>
  </si>
  <si>
    <t>21</t>
  </si>
  <si>
    <t xml:space="preserve">Nepredvidena dela oziroma skrita dela, vse na bazi </t>
  </si>
  <si>
    <t xml:space="preserve">predhodno potrjenih ur s strani nadzornega organa, </t>
  </si>
  <si>
    <t>ter obveznim vpisom v gradbeni dnevnik izvajalca, ocena</t>
  </si>
  <si>
    <t>22</t>
  </si>
  <si>
    <t>Usklajevanje električnih instalacij, glede na dobavljeno opremo, ocena</t>
  </si>
  <si>
    <t>23</t>
  </si>
  <si>
    <t>Sproten vnos vseh kabelskih tras, mikrolokacij in oznak elementov električnih instalacij predmetnega dela objekta v načrt električnih instalacij</t>
  </si>
  <si>
    <t>24</t>
  </si>
  <si>
    <t>Izsekovalna dela za potrebe izdelave elektroinstalacij - dolbljenje sten in stropov, širine cca. 20cm, globine cca. 5cm, komplet s odvozom odvečnega materiala in gipsanjem</t>
  </si>
  <si>
    <t>25</t>
  </si>
  <si>
    <t>Priprava gradbiščnega elektro razdelilca za potrebe gradbišča, komplet dobava, montaža in priklop</t>
  </si>
  <si>
    <t>26</t>
  </si>
  <si>
    <t>Priprava razsvetljave za potrebe gradbišča, komplet dobava, montaža in priklop</t>
  </si>
  <si>
    <t>VODOVNI MATERIAL SKUPAJ</t>
  </si>
  <si>
    <t>EUR:</t>
  </si>
  <si>
    <t>B</t>
  </si>
  <si>
    <t>SVETILKE</t>
  </si>
  <si>
    <t>Opomba:</t>
  </si>
  <si>
    <t>Podan je predlog sistema razsvetljave. Točne tipe svetilk (enake ali boljše kakovosti od podanih) izbere investitor oziroma arhitekt, skupaj z dobavo in montažo!</t>
  </si>
  <si>
    <t>Svetila se dobavi komplet s sijalkami in drobnim pritrdilnim materialom in predstikalnimi napravami, transformatorji! Svetila v mokrih prostorih pod višino 2,25m morajo biti v ustrezni IP54/65 zaščiti! 
Svetila v coni 0 samo z varnostno malo napetostjo, ki ne presega nazivne napetosti 12 V, napajalni vir izven cone 0. Vsaka sprememba pri svetilih mora biti pred dobavo potrjena s strani arhitekta in investitorja!</t>
  </si>
  <si>
    <t>Vse svetilke so predvidene v anti-glare funkciji!</t>
  </si>
  <si>
    <r>
      <rPr>
        <b/>
        <sz val="11"/>
        <rFont val="Calibri"/>
        <family val="2"/>
        <charset val="238"/>
      </rPr>
      <t>S1</t>
    </r>
    <r>
      <rPr>
        <sz val="10"/>
        <rFont val="Arial CE"/>
        <charset val="238"/>
      </rPr>
      <t>-Stropna vgradna svetilka izdelana iz polikarbonata, s poglobljeno protibleščalno optiko UGR&lt;19 z izhodno močjo 14W, temperaturo svetlobe  3000K z izhodnim svetlobnim tokom 1966lm z indeksom barvnega videza CRI&gt;90 za boljšo razločnost barv v stopnji zaščite IP54, dimenzij  premera 230 mm, višina 100 mm kompletno z univerzalnim ON/OFF napajalnikom.
Barva: BELA.
Svetilka ima stopnjo varnosti oči (rizično skupino 0) po standardu EN6247:2008. 
Svetilka ustreza standardom CEI EN 60598-1, UNI EN 12464-1. 
Z delovno dobo L80B10@50 000 ur. Z garancijsko dobo 5 (pet ) let.
kot npr.:
Tip: HALL LED ESSENTIAL
Proizvajalec: ESSE-CI</t>
    </r>
  </si>
  <si>
    <r>
      <rPr>
        <b/>
        <sz val="11"/>
        <rFont val="Calibri"/>
        <family val="2"/>
        <charset val="238"/>
      </rPr>
      <t>S4</t>
    </r>
    <r>
      <rPr>
        <sz val="10"/>
        <rFont val="Arial CE"/>
        <charset val="238"/>
      </rPr>
      <t>-Stropna vgradna svetilka izdelana iz polikarbonata, s poglobljeno protibleščalno optiko UGR&lt;19 z izhodno močjo 14W, temperaturo svetlobe  3000K z izhodnim svetlobnim tokom 1966lm z indeksom barvnega videza CRI&gt;90 za boljšo razločnost barv v stopnji zaščite IP54, dimenzij  premera 230 mm, višina 100 mm kompletno z univerzalnim ON/OFF napajalnikom.
Barva: BELA.
Svetilka ima stopnjo varnosti oči (rizično skupino 0) po standardu EN6247:2008. 
Svetilka ustreza standardom CEI EN 60598-1, UNI EN 12464-1. 
Z delovno dobo L80B10@50 000 ur. Z garancijsko dobo 5 (pet ) let.
kot npr.:
Tip: HALL LED ESSENTIAL
Proizvajalec: ESSE-CI</t>
    </r>
  </si>
  <si>
    <t>Montaža in priklop vgradnih svetilk na spuščen strop, skupaj z drobnim in pritrdilnim materialom</t>
  </si>
  <si>
    <t>Montaža in priklop reflektorjev na tračnice, skupaj z drobnim in pritrdilnim materialom</t>
  </si>
  <si>
    <t>Priklop LED trakov (do 11 trakov), skupaj z drobnim in pritrdilnim materialom</t>
  </si>
  <si>
    <t>Opomba: LED trakovi so predvideni kot del notranje opreme in so dobavljeni v sklopu notranje opreme. V tem načrtu so zajeti močnostni priklopi LED trakov.</t>
  </si>
  <si>
    <t>Meritve splošne razsvetljave (osvetljenost, barvni videz, barvna temp., bleščanje) na vseh delovnih površinah, komplet z izdelavo poročila meritev</t>
  </si>
  <si>
    <t>Svetilke varnostne razsvetljave</t>
  </si>
  <si>
    <r>
      <rPr>
        <sz val="10"/>
        <rFont val="Arial"/>
        <family val="2"/>
        <charset val="238"/>
      </rPr>
      <t xml:space="preserve">Glede na Presojo požarne varnosti, projektanta CIP d.o.o., št.: PPV.2464/2025, november 2025, ni zahteve po obvezni vgradnji varnostne razsvetljave. 
Na objektu je sicer v določenih prostorih že obstoječa varnostna razsvetljava za namen protipanične razsvetljave. Z istim namenom je v tem načrtu predvidena dodatna varnostna protipanična razsvetljava v ostalih prostorih in dodatne piktogramske nalepke nad izhodi za označitev smeri evakuacije. 
Projektirana varnostna razsvetljava ne ustreza pogojem varnostne razsvetljave evakuacijskih poti, pač pa je predvidena le kot protipanična razsvetljava v primeru npr. izpada el. energije v predmetnem delu objektu. 
Tudi varnostna protipanična razsvetljava sicer ni obvezna, je pa priporočljiva v vsaj takem merilu, kot je projektirana.
</t>
    </r>
    <r>
      <rPr>
        <b/>
        <sz val="10"/>
        <rFont val="Arial"/>
        <family val="2"/>
        <charset val="238"/>
      </rPr>
      <t xml:space="preserve">
Pred dobavo mora predvideno varnostno protipanično razsvetljavo potrditi investitor.
</t>
    </r>
  </si>
  <si>
    <t>LED vgradna svetilka varnostne razsvetljave, 1h avtonomija, bela, antipanik leča, kot npr. Zumtobel Resclite Pro MRCR ANT E1D WH</t>
  </si>
  <si>
    <t>LED vgradna svetilka varnostne razsvetljave, 1h avtonomija, bela, antipanik leča, kot npr. Zumtobel Resclite Pro MRCR SPOT E1D WH</t>
  </si>
  <si>
    <t>LED nadgradna piktogramska svetilka varnostne razsvetljave, 1h avtonomija,  smer dol, kot npr. Zumtobel Puresign 150 P MSW E1D</t>
  </si>
  <si>
    <t>Montaža in priklop vgradnih svetilk varnostne razsvetljave na spuščen strop, skupaj z drobnim in pritrdilnim materialom</t>
  </si>
  <si>
    <t>'Montaža in priklop nadgradnih svetilk varnostne razsvetljave na strop/steno, skupaj z drobnim in pritrdilnim materialom</t>
  </si>
  <si>
    <t>Meritev osvetljenosti varnostne razsvetljave ter pregled varnostne razsvetljave na predmetnem delu objekta po končanih delih in izdelava ter izdaja potrdila o brezhibnem delovanju varnostne razsvetljave s strani pooblaščene institucije</t>
  </si>
  <si>
    <t>SKUPAJ SVETILKE</t>
  </si>
  <si>
    <t>C</t>
  </si>
  <si>
    <t>STIKALA</t>
  </si>
  <si>
    <t>Podometna stikala modulne izvedbe, kot LEGRAND, VIMAR, Biticino, Gira, Tem Čatež, 10A-16A, komplet s dozo, globoko 60mm, s pripadajočimi okvirji (2, 3, 4, 7, 8 mest), glede na število stikal: drobnim, veznim in montažnim materialom, po izbiri arhitekta oz. investitorja:</t>
  </si>
  <si>
    <t>- stikalo navadno za regulacijo razsvetljave</t>
  </si>
  <si>
    <t>- stikalo gor/dol za upravljanje tend</t>
  </si>
  <si>
    <t>SKUPAJ  STIKALA</t>
  </si>
  <si>
    <t>D</t>
  </si>
  <si>
    <t>VTIČNICE IN FIKSNI PRIKLJUČKI</t>
  </si>
  <si>
    <t>Vtičnice podometne, komplet z negorljivo instalacijsko dozo in pritrdilnim materialom, komplet kot npr. LEGRAND, VIMAR, Biticino, Gira, Tem Čatež, komplet z zaščitnimi preprekami, s pripadajočimi okvirji (2,3,4,6,8 mest), glede na število stikal, (natančen tip in barvo izbere arhitekt notranje opreme)</t>
  </si>
  <si>
    <t>- 16 A, 250 V, 50 Hz, (P+N+Pe)</t>
  </si>
  <si>
    <t xml:space="preserve">Vtičnice za namestitev v talno dozo, napajane iz omrežja, komplet kot npr. TEM Čatež, Vimar, Gira, Bticino, komplet s pripadajočimi okvirji. </t>
  </si>
  <si>
    <t xml:space="preserve">Kabelski izpust zaključen na sponkah p/o - n/o, komplet z dozo, pritrdilnim drobnim in veznim materialom, 1f </t>
  </si>
  <si>
    <t>- 3-žilni, 230 V</t>
  </si>
  <si>
    <t>- 4-žilni, 230 V</t>
  </si>
  <si>
    <t>SKUPAJ VTIČNICE IN FIKSNI PRIKLJUČKI</t>
  </si>
  <si>
    <t>E</t>
  </si>
  <si>
    <t>RAZDELILNIKI</t>
  </si>
  <si>
    <t>Pri izdelavi ponudbe je potrebno pri vsakem</t>
  </si>
  <si>
    <t>stikalnem bloku upoštevati poleg posebej navedenega tudi:</t>
  </si>
  <si>
    <t xml:space="preserve">komplet z izdelavo napisnih ploščic za označevanje elementov, izdelavo kabelskih označb, kabelske uvodnice, zatesnjevanje kabelskih uvodnic, zbiralke, podporne izolatorje, zaščitne prekrivne plošče za preprečitev dotika, vezni material, POK korita za polaganje kablov, ves pritrdilni in drobni montažni material, vse označbe stikalnega bloka v skladu z veljavnimi predpisi, atesti, prostor za dodatno namestitev opreme, nameščanje enopolnih shem v stikalne bloke, namestitev ročk    za izvlačenje varovalk, namestitev žepov za namestitev shem, priklop in testiranje kablov, vse potrebne meritve in preizkusi, spuščanje v pogon, tipska ključavnica enaka za stikalne bloke. Vsi stikalni bloki morajo biti opremljeni z Pi zbiralko, vidno označeno in ločeno od Pe zbiralke.
</t>
  </si>
  <si>
    <t>Diferenčno zaščitno stikalo: (kot npr. Eaton)</t>
  </si>
  <si>
    <t>RCCB, 25A/4p/30mA, 15 kA, A</t>
  </si>
  <si>
    <t>Inštalacijski odklopnik: (kot npr. Eaton)</t>
  </si>
  <si>
    <t>C/10A/1p</t>
  </si>
  <si>
    <t>C/16A/1p</t>
  </si>
  <si>
    <t>Drobni, vezni in montažni material</t>
  </si>
  <si>
    <t>Skupaj razdelilnik R-dograditev</t>
  </si>
  <si>
    <t>SKUPAJ RAZDELILNIKI</t>
  </si>
  <si>
    <t>SIGNALNO KOMUNIKACIJSKE INŠTALACIJE</t>
  </si>
  <si>
    <t>UNIVERZALNO OŽIČENJE</t>
  </si>
  <si>
    <t>1</t>
  </si>
  <si>
    <t>KO-1, kot 19" komunikacijska omara 18HE, ŠxVxG 600mm x 457mm x 600mm, prostostoječa. Kovinska vrata s perforacijo spredaj in zadaj, s ključavnico v vratih, ob straneh hitro snemljive stranice, z vertikalnimi organizatorji ožičenja, z dvema policama nosilnosti do 30 kg, ozemljitveni set, omaro komplet z vsemi potrebnimi elementi za vgradnjo panelov in opreme, komplet KO-1, kot ODM S8080 18HE</t>
  </si>
  <si>
    <t>Pasivna oprema</t>
  </si>
  <si>
    <t>- Optični delilnik 8 vlaken SM 9/125um (OS2), 19", 1HE, komplet s kaseto in ostalim drobnim materialom za zaključitev optičnega kabla LC , skupaj z nosilnim ohišjem za vgradnjo v komunikacijsko omaro</t>
  </si>
  <si>
    <t>- Priključni panel s 24. vtičnicami RJ45 kat. 6a, UTP,  1HE, skupaj z nosilnim ohišjem za vgradnjo v komunikacijsko omaro, za zaključitev UTP kablov</t>
  </si>
  <si>
    <t>- organizator ožičenja, višine 1HE, kot R&amp;M (horizontalni)</t>
  </si>
  <si>
    <t>- kabel, spajalni, RJ45 oklop. kat.6 / 10GB, LS0H, siv, 1m</t>
  </si>
  <si>
    <t>- optični spajalni kabel duplex, LC/LC, 9/125µm OS2,LS0H-3, 2m</t>
  </si>
  <si>
    <t>- Razdelilna letev, 6x 230VAC Schuko vtičnice, višine 1HE, kot npr. R&amp;M (horizontalni)</t>
  </si>
  <si>
    <t>- Vgradnja in inštalacija zgoraj navedene opreme</t>
  </si>
  <si>
    <t>- Drobni, vezni in montažni material</t>
  </si>
  <si>
    <t>Opomba: V omari je predvidenega dovolj prostora za vgradnja aktivne opreme (ni predmet tega načrta, dobavi investitor sam) ter vgradnjo UPS naprave v rack izvedbi (ni predmet tega načrta, dobavi investitor sam).</t>
  </si>
  <si>
    <t>Skupaj KO-TS</t>
  </si>
  <si>
    <t>Storitev</t>
  </si>
  <si>
    <t>-  zaključevanje UTP kabla na panelu</t>
  </si>
  <si>
    <t>- označevanje UTP povezovalnega kabla</t>
  </si>
  <si>
    <t xml:space="preserve">- uvlek optičnega kabla  FO SM 4x9/125 OS2 v omaro in pritrjevanje na organizatorje v komunikacijski omari </t>
  </si>
  <si>
    <t>- priprava optičnega kabla FO SM 4x9/125 OS2 na varjenje, komplet</t>
  </si>
  <si>
    <t>- varjenje optičnega vlakna SM, komplet z spojnim in drobnim materialom</t>
  </si>
  <si>
    <t>Podatkovna vtičnica RJ45 kat. 6a, dvojna, za vgradnjo v talno dozo, komplet s pritrdilnim materialom, kot npr. R&amp;M</t>
  </si>
  <si>
    <t>Podatkovna vtičnica RJ45 kat. 6a, dvojna, podometna, komplet z negorljivo inštalacijsko dozo in pritrdilnim materialom, kot npr. R&amp;M</t>
  </si>
  <si>
    <t>Podatkovna vtičnica RJ45 kat. 6a, enojna, podometna, komplet z negorljivo inštalacijsko dozo in pritrdilnim materialom, kot npr. R&amp;M</t>
  </si>
  <si>
    <t>Kabel položen pretežno po policah, delno v kanalu, delno nadometno, delno uvlečen v instalacijske cevi:</t>
  </si>
  <si>
    <t>UTP 4x2x23, kat.6a Cca, kot npr. R&amp;M</t>
  </si>
  <si>
    <t>Optični kabel FO SM 4x9/125/250 OS2 Cca (pred izvedbo glede tipa dovodnega kabla preveriti z investitorjem!)</t>
  </si>
  <si>
    <t>Ozemljitveni vodnik H07Z1-R Cca 16 mm2</t>
  </si>
  <si>
    <t>8</t>
  </si>
  <si>
    <t>PN fi 23 mm</t>
  </si>
  <si>
    <t>Kabelske police, perforirane, komplet s spojnim, veznim, obešalnim in montažnim materialom, instalirane na stene, oz. stebre, pod strop, komplet kabelske police širine:</t>
  </si>
  <si>
    <t>Meritve kablov UTP, označevanje panelov in vtičnic, zaklljučevanje kablov na vtičnicah, komplet z izdelavo merilnega poročila</t>
  </si>
  <si>
    <t>Dvostranske meritve optičnega kabla optični kabel FO SM 4x9/125/250 OS2 Cca, komplet</t>
  </si>
  <si>
    <t>OPOMBE:</t>
  </si>
  <si>
    <t>Telefonski dovod do objekta ni predmet tega načrta!</t>
  </si>
  <si>
    <t>Priklop telefonske centrale in telefonskih garnitur, načrt priključitve telefonske centrale, telefonska centrala, telefonske garniture, vse interne povezave med telefonsko centralo dostavi dobavitelj opreme!</t>
  </si>
  <si>
    <t>Aktivna oprema ni predmet tega načrta!</t>
  </si>
  <si>
    <t>Izvedeno univerzalno ožičenje z vsemi elementi mora ustrezati mednarodnim standardom EN 50173: Nov. 2002, ANSI TIA/EIA 568-B in ISO 11801 2nd edition: Sept. 2002 oz. njihovi zadnji objavljeni verziji, ki jih je potrebno upoštevati pri izvajanju dela.</t>
  </si>
  <si>
    <t>Vsi elementi univerzalnega ožičenja mora biti istega proizvajalca.</t>
  </si>
  <si>
    <t xml:space="preserve">Za celoten izveden sistem univerzalnega komunikacijskega ožičenja se zahteva sistemska garancija principala. Izvajalec del mora izdati sistemsko garancijo principala za dobo najmanj 15 ali več let za vso pasivno opremo in univerzalno ožičenje. Sistemska garancija se mora glasiti na naslov investitorja. </t>
  </si>
  <si>
    <t>Meritve univerzalnega ožičenja je potrebno izvesti po trenutno veljavnem standardu za kat.6 ISO/ICE 11801 2nd edition sept.2002 (Class E-Permanent Link) oz. evropskem EN50173-1: November 2002 (Class E-Permanent Link) standardu s certificirano merilno opremo.</t>
  </si>
  <si>
    <t>Vse meritve univerzalnega ožičenja morajo biti predane investitorju v pisni obliki kakor tudi v originalni obliki merilnega instrumenta.</t>
  </si>
  <si>
    <t>Izvajalec del univerzalnega ožičenja mora dela izvajati s certificirano ekipo.</t>
  </si>
  <si>
    <t>Pri vseh postavkah v popisu je vključena dobava in montaža tudi če to ni posebej navedeno.</t>
  </si>
  <si>
    <t>SKUPAJ UNIVERZALNO OŽIČENJE</t>
  </si>
  <si>
    <t>JAVLJANJE POŽARA</t>
  </si>
  <si>
    <t>Dodatni napajalnik 24V / 3A IP30 v omari IP30, polnjenje aku max. 26Ah, vklj. Temp.senzor</t>
  </si>
  <si>
    <t>kot npr.Schrack Seconet BE-PSE03-C 24V/3A</t>
  </si>
  <si>
    <t>kot npr. Schrack, tip MTD 533X</t>
  </si>
  <si>
    <t xml:space="preserve">kot npr. Schrack, tip BX-UPI - PIG </t>
  </si>
  <si>
    <t xml:space="preserve">Podnožje za povezavo avtomatskih detektorjev z zanko X-LINE. Ima 6-polni konektor za standardno povezavo in možnost dodatnega 4-polnega konektorja za dodatne aplikacije. Vgrajen kontakt za preverjanje zategnjenosti zanke. Stopnja zaščite IP44, dimenzije 118x28mm, teža 65g, delovna temperatura -25 ° C do + 70 ° C, ABS plastika, bela RAL 9016. VdS certifikat   </t>
  </si>
  <si>
    <t>kot npr. Schrack, tip USB502-6</t>
  </si>
  <si>
    <r>
      <t xml:space="preserve">Ročni požarni javljalnik za delovanje v adresni zanki X-LINE, tip A po EN54-11, aktiviranje z zlomom stekla. Vgrajen izolator zanke. Napajanje iz zanke, poraba 20mA, zaščita IP44, dimenzije 93x89x59,5mm, delovna temperatura -20 ° C do +50 ° C, rdeča barva RAL 3001. </t>
    </r>
    <r>
      <rPr>
        <b/>
        <sz val="10"/>
        <rFont val="Arial"/>
        <family val="2"/>
        <charset val="238"/>
      </rPr>
      <t>S plastičnim pokrovčkom in zaščitno plombo</t>
    </r>
    <r>
      <rPr>
        <sz val="10"/>
        <rFont val="Arial"/>
        <family val="2"/>
        <charset val="238"/>
      </rPr>
      <t xml:space="preserve">.
</t>
    </r>
  </si>
  <si>
    <t>kot npr. Schrack, tip MCP 545X-1R</t>
  </si>
  <si>
    <t>kot npr. Schrack, tip  BX-OI3</t>
  </si>
  <si>
    <r>
      <t xml:space="preserve">Vhodno/izhodni modul z nadzorovanimi izhodi in vhodi. </t>
    </r>
    <r>
      <rPr>
        <b/>
        <sz val="10"/>
        <rFont val="Arial"/>
        <family val="2"/>
        <charset val="238"/>
      </rPr>
      <t>Za nadzor linij klasičnih siren</t>
    </r>
    <r>
      <rPr>
        <sz val="10"/>
        <rFont val="Arial"/>
        <family val="2"/>
        <charset val="238"/>
      </rPr>
      <t xml:space="preserve">,...  Integriran izolator zanke. Napajanje iz zanke, poraba 0,63mA, delovna temperatura od -20 ° C do + 60 ° C,  stopnja zaščite IP66. </t>
    </r>
  </si>
  <si>
    <t>kot npr. Schrack,  tip BX-IOM</t>
  </si>
  <si>
    <t>Schrack Seconet doza velika IP66</t>
  </si>
  <si>
    <t>kot npr. Schrack,  GEH MOD3 IP66 130 x 94 x 57 mm</t>
  </si>
  <si>
    <t>Konvencionalna sirena z bliskavico -  v skladu z EN 54-3 za notranje prostore. Naprava ima 32 izbirnih alarmov in dva nivoja  glasnosti, ki jih lahko nastavite s 5-smernim DIP stikalom. Alarmni tok: 16 mA pri 24 VDC (ton 3) Glasnost: 98 dB (A) @ 1 m (ton 3) Priključki: vijačni sponki, max. 2,5mm2, IP43, delovna temperatura -10 ° C do + 55 ° C, dimenzije 96x62mm</t>
  </si>
  <si>
    <t>kot npr. Schrack Seconet VTB-32E</t>
  </si>
  <si>
    <t xml:space="preserve">Priklop požarne lopute na sistem javljanja požara, testiranje </t>
  </si>
  <si>
    <t>Označevalna nalepka/ploščica</t>
  </si>
  <si>
    <t>Označevanje elementov</t>
  </si>
  <si>
    <t>Označevalna nalepka s simbolom ročnega javljalnika požara, po SIST 1013</t>
  </si>
  <si>
    <t>Označevalna nalepka s simbolom sirene, po SIST 1013</t>
  </si>
  <si>
    <t>Drobni potrošni in nespecifirani material (sponke, releji,…)</t>
  </si>
  <si>
    <r>
      <t xml:space="preserve">Kabel J-H(ST)H 1x2x1mm2 BMK LSZH </t>
    </r>
    <r>
      <rPr>
        <b/>
        <sz val="10"/>
        <rFont val="Arial"/>
        <family val="2"/>
        <charset val="238"/>
      </rPr>
      <t>Cca s1 d2 a1</t>
    </r>
    <r>
      <rPr>
        <sz val="10"/>
        <rFont val="Arial"/>
        <family val="2"/>
        <charset val="238"/>
      </rPr>
      <t>, s polaganjem</t>
    </r>
  </si>
  <si>
    <t>Instalacijske cevi za vlaganje v beton, RBC fi 16 mm, s polaganjem</t>
  </si>
  <si>
    <t>Instalacijske cevi, za nadometno montažo, IC fi 16 mm, s polaganjem</t>
  </si>
  <si>
    <r>
      <rPr>
        <b/>
        <sz val="10"/>
        <rFont val="Arial"/>
        <family val="2"/>
        <charset val="238"/>
      </rPr>
      <t>Ognjevarni kabel NHXH FE180/ E30 2x1,5 mm</t>
    </r>
    <r>
      <rPr>
        <b/>
        <vertAlign val="superscript"/>
        <sz val="10"/>
        <rFont val="Arial"/>
        <family val="2"/>
        <charset val="238"/>
      </rPr>
      <t>2</t>
    </r>
    <r>
      <rPr>
        <sz val="10"/>
        <rFont val="Arial"/>
        <family val="2"/>
        <charset val="238"/>
      </rPr>
      <t>, komplet z ognjevarnim pritrdilnim materialom, s polaganjem-NAPAJANJE24V, SIRENE</t>
    </r>
  </si>
  <si>
    <t>Plamal kit za tesnenje prehodov iz enega v drug požarni sektor</t>
  </si>
  <si>
    <t>Ognjevarna masa 310 ml</t>
  </si>
  <si>
    <t>Revizijska odprtina, dim.: 50 x 50 cm, za možnost dostopa do javljalnika požara v dvojnem stropu, komplet z vsemi pomožnimi deli</t>
  </si>
  <si>
    <t xml:space="preserve">Izdelava lukenj/prebojev v AB stenah in plošči s kronskim svedrom, do fi=25mm </t>
  </si>
  <si>
    <t>Programiranje požarnega sistema. Parametriranje, programiranje sistema, povezava sistema v sistem javljanja požara, spuščanje sistema v obratovanje in preizkus delovanja sistema</t>
  </si>
  <si>
    <t>Pregled požarnega sistema in pridobitev potrdila o brezhibnem delovanju s strani pooblaščene institucije (POŽAR)</t>
  </si>
  <si>
    <t xml:space="preserve">Sodelovanje izvajalca pri pregledu </t>
  </si>
  <si>
    <t>SKUPAJ JAVLJANJE POŽARA</t>
  </si>
  <si>
    <t>JAVLJANJE VLOMA</t>
  </si>
  <si>
    <t xml:space="preserve">Opomba: </t>
  </si>
  <si>
    <t>Inštalacijske brezhalogenske, samougasljive cevi IC fi 16 - 23 mm.</t>
  </si>
  <si>
    <t xml:space="preserve"> IC fi 16 - 23 mm</t>
  </si>
  <si>
    <t>Instalacijske cevi, za nadometno montažo:</t>
  </si>
  <si>
    <t xml:space="preserve"> PN fi 16 - 23 mm</t>
  </si>
  <si>
    <t xml:space="preserve">Izdelava lukenj/prebojev s kronskim svedrom, do fi=25mm </t>
  </si>
  <si>
    <t>SKUPAJ JAVLJANJE VLOMA</t>
  </si>
  <si>
    <t>VIDEONADZORNI SISTEM</t>
  </si>
  <si>
    <t>1.1</t>
  </si>
  <si>
    <t>SKUPAJ VIDEONADZORNI SISTEM</t>
  </si>
  <si>
    <t>SISTEM OZVOČENJA</t>
  </si>
  <si>
    <t>Instalacijske gibljive cevi:</t>
  </si>
  <si>
    <t>IC fi 13 mm, črna barva</t>
  </si>
  <si>
    <t>Drobni vezni nespecificirani material</t>
  </si>
  <si>
    <t>Opomba: Aktivna in pasivna oprema za potrebe ozvočenja je v celoti predvidena s strani invstitorja, skupaj z montažo, zagonom in usposabljanjem osebja.</t>
  </si>
  <si>
    <t>SKUPAJ OZVOČENJE</t>
  </si>
  <si>
    <t>REKAPITULACIJA</t>
  </si>
  <si>
    <t>JAKI TOK</t>
  </si>
  <si>
    <t>SVETILKE SKUPAJ</t>
  </si>
  <si>
    <t>STIKALA SKUPAJ</t>
  </si>
  <si>
    <t>VTIČNICE IN FIKSNI PRIKLJUČKI SKUPAJ</t>
  </si>
  <si>
    <t>RAZDELILNIKI SKUPAJ</t>
  </si>
  <si>
    <t>SKUPAJ JAKI TOK</t>
  </si>
  <si>
    <t>UNIVERZALNO OŽIČENJE SKUPAJ</t>
  </si>
  <si>
    <t xml:space="preserve">JAVLJANJE POŽARA </t>
  </si>
  <si>
    <t>OZVOČENJE</t>
  </si>
  <si>
    <t>SKUPAJ SIGNALNO KOMUNIKACIJSKE INŠTALACIJE</t>
  </si>
  <si>
    <t>JAKI TOK IN SIGNALNO KOMUNIKACIJSKE INŠTALACIJE SKUPAJ</t>
  </si>
  <si>
    <t>Poz.</t>
  </si>
  <si>
    <t>Opis dela oz. dobave</t>
  </si>
  <si>
    <t>Enota</t>
  </si>
  <si>
    <t>Količina</t>
  </si>
  <si>
    <t>Cena/enoto</t>
  </si>
  <si>
    <r>
      <t>Skupaj [</t>
    </r>
    <r>
      <rPr>
        <b/>
        <sz val="11"/>
        <color theme="1"/>
        <rFont val="Calibri"/>
        <family val="2"/>
        <charset val="238"/>
      </rPr>
      <t>€</t>
    </r>
    <r>
      <rPr>
        <b/>
        <i/>
        <sz val="11"/>
        <color theme="1"/>
        <rFont val="Arial Narrow"/>
        <family val="2"/>
        <charset val="238"/>
      </rPr>
      <t xml:space="preserve"> ]</t>
    </r>
  </si>
  <si>
    <t>OGREVANJE IN HLAJENJE</t>
  </si>
  <si>
    <t>OPOMBA: Pred naročilom preveriti število opreme in preveriti ustreznost pri proizvajalcu.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</si>
  <si>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Ventilatorski konvektor talne izvedbe za  gretje in hlajenje s prisilno konvekcijo 1250/340/132mm; 4-cevni.</t>
  </si>
  <si>
    <r>
      <t>Dobava talnega konvektorja za</t>
    </r>
    <r>
      <rPr>
        <b/>
        <sz val="11"/>
        <color theme="1"/>
        <rFont val="Arial"/>
        <family val="2"/>
        <charset val="238"/>
      </rPr>
      <t xml:space="preserve"> 4-cevni sistem </t>
    </r>
    <r>
      <rPr>
        <sz val="11"/>
        <color theme="1"/>
        <rFont val="Arial"/>
        <family val="2"/>
        <charset val="238"/>
      </rPr>
      <t>namenjenega za ogrevanje ali hlajenje zraka za sistem</t>
    </r>
    <r>
      <rPr>
        <b/>
        <sz val="11"/>
        <color theme="1"/>
        <rFont val="Arial"/>
        <family val="2"/>
        <charset val="238"/>
      </rPr>
      <t xml:space="preserve"> Ogrevanje: 70/50, Hlajenje 7/12 </t>
    </r>
    <r>
      <rPr>
        <sz val="11"/>
        <color theme="1"/>
        <rFont val="Arial"/>
        <family val="2"/>
        <charset val="238"/>
      </rPr>
      <t xml:space="preserve">
Konvektor je opremljen za lovilcem kondenzata, prečno postavljenim ventilatorjem, ki tiho vpihava zrak v prostor, 3-stopenjsko regulacijo in je vezan na prostorski regulator. Konvektor je opremlejni z pohodno rešetko v barvi, ki jo izbere arhitekt in z elektrotermičnim prehodnim ON/OFF ventilom (24V), ki je povezan s sobnim regulatorjem, zapornimi ventili na dovodu in povratku ter vijaki za uravnavanje višine. Dobaviti skupaj z vsem potrebnim materialom za vgradnjo pod okna. Na konvektorje so vgrajeni še regulatorji za uravnavanje hitrosti ventialtorja, z vsem povezovalnim, tesnilnim in pritrdilnim materialom.</t>
    </r>
  </si>
  <si>
    <t>Ustreza proizvod proizvajalca KAMPMANN GmBH, oz. proizvod drugega proizvajalca enakih ali boljših karakteristik.</t>
  </si>
  <si>
    <t>tip HK 340 vel.:1250</t>
  </si>
  <si>
    <t>Ventilatorski konvektor talne izvedbe za  gretje in hlajenje s prisilno konvekcijo 2000/340/132mm; 4-cevni.</t>
  </si>
  <si>
    <r>
      <t>Dobava talnega konvektorja za</t>
    </r>
    <r>
      <rPr>
        <b/>
        <sz val="11"/>
        <color theme="1"/>
        <rFont val="Arial"/>
        <family val="2"/>
        <charset val="238"/>
      </rPr>
      <t xml:space="preserve"> 4-cevni sistem </t>
    </r>
    <r>
      <rPr>
        <sz val="11"/>
        <color theme="1"/>
        <rFont val="Arial"/>
        <family val="2"/>
        <charset val="238"/>
      </rPr>
      <t xml:space="preserve">namenjenega za ogrevanje ali hlajenje zraka za sistem </t>
    </r>
    <r>
      <rPr>
        <b/>
        <sz val="11"/>
        <color theme="1"/>
        <rFont val="Arial"/>
        <family val="2"/>
        <charset val="238"/>
      </rPr>
      <t xml:space="preserve">Ogrevanje: 70/50, Hlajenje 7/12 </t>
    </r>
    <r>
      <rPr>
        <sz val="11"/>
        <color theme="1"/>
        <rFont val="Arial"/>
        <family val="2"/>
        <charset val="238"/>
      </rPr>
      <t xml:space="preserve">
Konvektor je opremljen z lovilcem kondenzata, prečno postavljenim ventilatorjem, ki tiho vpihava zrak v prostor, 3-stopenjsko regulacijo in je vezan na prostorski regulator. Konvektor je opremlejni z pohodno rešetko v barvi, ki jo izbere arhitekt in z elektrotermičnim prehodnim ON/OFF ventilom (24V), ki je povezan s sobnim regulatorjem, zapornimi ventili na dovodu in povratku ter vijaki za uravnavanje višine. Dobaviti skupaj z vsem potrebnim materialom za vgradnjo pod okna. Na konvektorje so vgrajeni še regulatorji za uravnavanje hitrosti ventialtorja, z vsem povezovalnim, tesnilnim in pritrdilnim materialom.,</t>
    </r>
  </si>
  <si>
    <t>RE</t>
  </si>
  <si>
    <t>tip HK 340 vel.:2000</t>
  </si>
  <si>
    <t>Ventilatorski konvektor talne izvedbe za  gretje in hlajenje s prisilno konvekcijo 2750/340/132mm; 4-cevni.</t>
  </si>
  <si>
    <r>
      <t xml:space="preserve">Dobava talnega konvektorja za </t>
    </r>
    <r>
      <rPr>
        <b/>
        <sz val="11"/>
        <color theme="1"/>
        <rFont val="Arial"/>
        <family val="2"/>
        <charset val="238"/>
      </rPr>
      <t xml:space="preserve">4-cevni sistem </t>
    </r>
    <r>
      <rPr>
        <sz val="11"/>
        <color theme="1"/>
        <rFont val="Arial"/>
        <family val="2"/>
        <charset val="238"/>
      </rPr>
      <t xml:space="preserve">namenjenega za ogrevanje ali hlajenje zraka za sistem </t>
    </r>
    <r>
      <rPr>
        <b/>
        <sz val="11"/>
        <color theme="1"/>
        <rFont val="Arial"/>
        <family val="2"/>
        <charset val="238"/>
      </rPr>
      <t xml:space="preserve">Ogrevanje: 70/50, Hlajenje 7/12 </t>
    </r>
    <r>
      <rPr>
        <sz val="11"/>
        <color theme="1"/>
        <rFont val="Arial"/>
        <family val="2"/>
        <charset val="238"/>
      </rPr>
      <t xml:space="preserve">
Konvektor je opremljen za lovilcem kondenzata, prečno postavljenim ventilatorjem, ki tiho vpihava zrak v prostor, 3-stopenjsko regulacijo in je vezan na prostorski regulator. Konvektor je opremlejni z pohodno rešetko v barvi, ki jo izbere arhitekt in z elektrotermičnim prehodnim ON/OFF ventilom (24V), ki je povezan s sobnim regulatorjem, zapornimi ventili na dovodu in povratku ter vijaki za uravnavanje višine. Dobaviti skupaj z vsem potrebnim materialom za vgradnjo pod okna. Na konvektorje so vgrajeni še regulatorji za uravnavanje hitrosti ventialtorja, z vsem povezovalnim, tesnilnim in pritrdilnim materialom.,</t>
    </r>
  </si>
  <si>
    <t>tip HK 340 vel.:2750</t>
  </si>
  <si>
    <r>
      <rPr>
        <b/>
        <sz val="11"/>
        <color theme="1"/>
        <rFont val="Arial"/>
        <family val="2"/>
        <charset val="238"/>
      </rPr>
      <t xml:space="preserve">Ravni prehodni ventil 1/2" vtok, </t>
    </r>
    <r>
      <rPr>
        <sz val="11"/>
        <color theme="1"/>
        <rFont val="Arial"/>
        <family val="2"/>
        <charset val="238"/>
      </rPr>
      <t>z vsem povezovalnim, tesnilnim in pritrdilnim materialom.</t>
    </r>
  </si>
  <si>
    <r>
      <rPr>
        <b/>
        <sz val="11"/>
        <color theme="1"/>
        <rFont val="Arial"/>
        <family val="2"/>
        <charset val="238"/>
      </rPr>
      <t>Ravni zaporni ventil 1/2" povratek,</t>
    </r>
    <r>
      <rPr>
        <sz val="11"/>
        <color theme="1"/>
        <rFont val="Arial"/>
        <family val="2"/>
        <charset val="238"/>
      </rPr>
      <t xml:space="preserve">  z vsem povezovalnim, tesnilnim in pritrdilnim materialom.</t>
    </r>
  </si>
  <si>
    <r>
      <rPr>
        <b/>
        <sz val="11"/>
        <color theme="1"/>
        <rFont val="Arial"/>
        <family val="2"/>
        <charset val="238"/>
      </rPr>
      <t xml:space="preserve">Termoelektrični pogon ventila, </t>
    </r>
    <r>
      <rPr>
        <sz val="11"/>
        <color theme="1"/>
        <rFont val="Arial"/>
        <family val="2"/>
        <charset val="238"/>
      </rPr>
      <t xml:space="preserve"> z vsem povezovalnim, tesnilnim in pritrdilnim materialom.</t>
    </r>
  </si>
  <si>
    <r>
      <rPr>
        <b/>
        <sz val="11"/>
        <color theme="1"/>
        <rFont val="Arial"/>
        <family val="2"/>
        <charset val="238"/>
      </rPr>
      <t>Fleksibilni priključki za</t>
    </r>
    <r>
      <rPr>
        <sz val="11"/>
        <color theme="1"/>
        <rFont val="Arial"/>
        <family val="2"/>
        <charset val="238"/>
      </rPr>
      <t xml:space="preserve"> prehod iz priključkov ventilatorskih konvektorjev </t>
    </r>
    <r>
      <rPr>
        <b/>
        <sz val="11"/>
        <color theme="1"/>
        <rFont val="Arial"/>
        <family val="2"/>
        <charset val="238"/>
      </rPr>
      <t>na bakreno cev</t>
    </r>
    <r>
      <rPr>
        <sz val="11"/>
        <color theme="1"/>
        <rFont val="Arial"/>
        <family val="2"/>
        <charset val="238"/>
      </rPr>
      <t>, ojačani z jekleno pletenico, namenjeni za vezavo ventilatorskih konvektorjev, s tesnilnim in pritrdilnim materialom, povprečne dolžine 50 cm, dodatno izolirani s toplotno kondenčno izolacijo debeline 13 mm.</t>
    </r>
  </si>
  <si>
    <t>DN 20</t>
  </si>
  <si>
    <r>
      <rPr>
        <b/>
        <sz val="11"/>
        <color theme="1"/>
        <rFont val="Arial"/>
        <family val="2"/>
        <charset val="238"/>
      </rPr>
      <t>Dobava in montaža slepe pohodne rešetke</t>
    </r>
    <r>
      <rPr>
        <sz val="11"/>
        <color theme="1"/>
        <rFont val="Arial"/>
        <family val="2"/>
        <charset val="238"/>
      </rPr>
      <t xml:space="preserve"> za montažo med posameznimi talnimi konvektorji, v barvi ki jo izbere arhitekt.</t>
    </r>
  </si>
  <si>
    <t>dim (D x Š): 2000x340 mm</t>
  </si>
  <si>
    <r>
      <rPr>
        <b/>
        <sz val="11"/>
        <color theme="1"/>
        <rFont val="Arial"/>
        <family val="2"/>
        <charset val="238"/>
      </rPr>
      <t>Izdelava delavniških risb, razrez in montaža</t>
    </r>
    <r>
      <rPr>
        <sz val="11"/>
        <color theme="1"/>
        <rFont val="Arial"/>
        <family val="2"/>
        <charset val="238"/>
      </rPr>
      <t xml:space="preserve"> slepih pohodnih rešetk vključno z vsem potrebnim pritrdilnim, tesnilnim in montažnim materialom.</t>
    </r>
  </si>
  <si>
    <r>
      <t>Dobava in montaža</t>
    </r>
    <r>
      <rPr>
        <b/>
        <sz val="11"/>
        <color theme="1"/>
        <rFont val="Arial"/>
        <family val="2"/>
        <charset val="238"/>
      </rPr>
      <t xml:space="preserve"> sobnega termostata</t>
    </r>
    <r>
      <rPr>
        <sz val="11"/>
        <color theme="1"/>
        <rFont val="Arial"/>
        <family val="2"/>
        <charset val="238"/>
      </rPr>
      <t xml:space="preserve"> za konvektorje parapetne in talne izvedbe </t>
    </r>
    <r>
      <rPr>
        <b/>
        <sz val="11"/>
        <color theme="1"/>
        <rFont val="Arial"/>
        <family val="2"/>
        <charset val="238"/>
      </rPr>
      <t>z vso elektro-vezalno opremo in ožičenjem za povezavo med elektrotermičnim pogonom konvektorja ter med posameznimi konvektorji po navodilih proizvajalca.</t>
    </r>
    <r>
      <rPr>
        <sz val="11"/>
        <color theme="1"/>
        <rFont val="Arial"/>
        <family val="2"/>
        <charset val="238"/>
      </rPr>
      <t xml:space="preserve"> Skupaj z vsem povezovalnim, tesnilnim in pritrdilnim materialom.</t>
    </r>
  </si>
  <si>
    <t>Pred dobavo tip termostata določi dobavitelj opreme.</t>
  </si>
  <si>
    <t>Termostat za talne konvektorje</t>
  </si>
  <si>
    <r>
      <rPr>
        <b/>
        <sz val="11"/>
        <color theme="1"/>
        <rFont val="Arial"/>
        <family val="2"/>
        <charset val="238"/>
      </rPr>
      <t>Izvedba odvoda kondenza</t>
    </r>
    <r>
      <rPr>
        <sz val="11"/>
        <color theme="1"/>
        <rFont val="Arial"/>
        <family val="2"/>
        <charset val="238"/>
      </rPr>
      <t xml:space="preserve"> v fekalno kanalizacijo pred kopalniški talni sifon, vključno s preboji ter vsem pritrdilnim, tesnilnim ter ostalim pripadajočim materialom.</t>
    </r>
  </si>
  <si>
    <r>
      <rPr>
        <b/>
        <sz val="11"/>
        <color theme="1"/>
        <rFont val="Arial"/>
        <family val="2"/>
        <charset val="238"/>
      </rPr>
      <t>Dobava in montaža kondenčnega sifona za klima napravo</t>
    </r>
    <r>
      <rPr>
        <sz val="11"/>
        <color theme="1"/>
        <rFont val="Arial"/>
        <family val="2"/>
        <charset val="238"/>
      </rPr>
      <t xml:space="preserve"> vertikalno ali horizontalno namestitev, z vodno in mehansko smradno zaporo ter čistilnim vložkom. Skupaj z vsem povezovalnim, tesnilnim in pritrdilnim materialom.</t>
    </r>
  </si>
  <si>
    <t>Ø 32</t>
  </si>
  <si>
    <r>
      <rPr>
        <b/>
        <sz val="11"/>
        <color theme="1"/>
        <rFont val="Arial"/>
        <family val="2"/>
        <charset val="238"/>
      </rPr>
      <t>Dobava in montaža sifona za kondenz</t>
    </r>
    <r>
      <rPr>
        <sz val="11"/>
        <color theme="1"/>
        <rFont val="Arial"/>
        <family val="2"/>
        <charset val="238"/>
      </rPr>
      <t xml:space="preserve"> za vertikalno ali horizontalno namestitev, z vodno in mehansko smradno zaporo ter čistilnim vložkom. Skupaj z vsem povezovalnim, tesnilnim in pritrdilnim materialom.</t>
    </r>
  </si>
  <si>
    <t>Ustreza proizvod proizvajalca HL-Hutterer &amp; Lechner oz. proizvod drugega proizvajalca enakih ali boljših karakteristik.</t>
  </si>
  <si>
    <r>
      <t xml:space="preserve">tip </t>
    </r>
    <r>
      <rPr>
        <b/>
        <sz val="11"/>
        <color theme="1"/>
        <rFont val="Arial"/>
        <family val="2"/>
        <charset val="238"/>
      </rPr>
      <t>HL 136N</t>
    </r>
  </si>
  <si>
    <r>
      <rPr>
        <b/>
        <sz val="11"/>
        <color theme="1"/>
        <rFont val="Arial"/>
        <family val="2"/>
        <charset val="238"/>
      </rPr>
      <t>Dobava in montaža PVC cevi</t>
    </r>
    <r>
      <rPr>
        <sz val="11"/>
        <color theme="1"/>
        <rFont val="Arial"/>
        <family val="2"/>
        <charset val="238"/>
      </rPr>
      <t xml:space="preserve"> za odvod kondenza s fazonskimi kosi, kolena, odcepi ter vsem pritrdilnim, tesnilnim ter ostalim pripadajočim materialom.</t>
    </r>
  </si>
  <si>
    <t>OSTALO</t>
  </si>
  <si>
    <t>Polnjenje sistema hlajenja z mešanico glykol/voda v razmerju 30% glykol / 70% voda za -20 st.C.</t>
  </si>
  <si>
    <t>glykol</t>
  </si>
  <si>
    <t>l</t>
  </si>
  <si>
    <t>voda</t>
  </si>
  <si>
    <r>
      <rPr>
        <b/>
        <sz val="11"/>
        <color theme="1"/>
        <rFont val="Arial"/>
        <family val="2"/>
        <charset val="238"/>
      </rPr>
      <t>Črna šivna navojna cev</t>
    </r>
    <r>
      <rPr>
        <sz val="11"/>
        <color theme="1"/>
        <rFont val="Arial"/>
        <family val="2"/>
        <charset val="238"/>
      </rPr>
      <t xml:space="preserve"> za razvod ogrevnih cevi po DIN2440 skupaj z varilnimi loki, pritrdilnim materialom, držali, dodatkom na odrez in montažo</t>
    </r>
  </si>
  <si>
    <t>DN 15</t>
  </si>
  <si>
    <t>DN 25</t>
  </si>
  <si>
    <t>DN 32</t>
  </si>
  <si>
    <r>
      <rPr>
        <b/>
        <sz val="11"/>
        <color theme="1"/>
        <rFont val="Arial"/>
        <family val="2"/>
        <charset val="238"/>
      </rPr>
      <t>Dobava in montaža toplotne izolacije razvoda ogrevne vode s cevno izolacijo debeline 19 mm</t>
    </r>
    <r>
      <rPr>
        <sz val="11"/>
        <color theme="1"/>
        <rFont val="Arial"/>
        <family val="2"/>
        <charset val="238"/>
      </rPr>
      <t>, z naslednjimi karakteristikami:</t>
    </r>
  </si>
  <si>
    <t>- parozaporni koeficient: μ= 7000</t>
  </si>
  <si>
    <t>- temp. področje uporabe: -50°C do 105°C</t>
  </si>
  <si>
    <t>- toplotna prevodnost λ≤0,035 W/mK pri temp 0°C</t>
  </si>
  <si>
    <t>- Požarna klasifikacija: B1, po DIN 4102</t>
  </si>
  <si>
    <t>Ustreza proizvod Armacell tip Armaflex AC.</t>
  </si>
  <si>
    <r>
      <rPr>
        <b/>
        <sz val="11"/>
        <color theme="1"/>
        <rFont val="Arial"/>
        <family val="2"/>
        <charset val="238"/>
      </rPr>
      <t>AC 19x18 CEV</t>
    </r>
    <r>
      <rPr>
        <sz val="11"/>
        <color theme="1"/>
        <rFont val="Arial"/>
        <family val="2"/>
        <charset val="238"/>
      </rPr>
      <t>; (DN15)</t>
    </r>
  </si>
  <si>
    <r>
      <rPr>
        <b/>
        <sz val="11"/>
        <color theme="1"/>
        <rFont val="Arial"/>
        <family val="2"/>
        <charset val="238"/>
      </rPr>
      <t>AC 19x22 CEV</t>
    </r>
    <r>
      <rPr>
        <sz val="11"/>
        <color theme="1"/>
        <rFont val="Arial"/>
        <family val="2"/>
        <charset val="238"/>
      </rPr>
      <t>; (DN20)</t>
    </r>
  </si>
  <si>
    <r>
      <rPr>
        <b/>
        <sz val="11"/>
        <color theme="1"/>
        <rFont val="Arial"/>
        <family val="2"/>
        <charset val="238"/>
      </rPr>
      <t>AC 19x28 CEV</t>
    </r>
    <r>
      <rPr>
        <sz val="11"/>
        <color theme="1"/>
        <rFont val="Arial"/>
        <family val="2"/>
        <charset val="238"/>
      </rPr>
      <t>; (DN25)</t>
    </r>
  </si>
  <si>
    <r>
      <rPr>
        <b/>
        <sz val="11"/>
        <color theme="1"/>
        <rFont val="Arial"/>
        <family val="2"/>
        <charset val="238"/>
      </rPr>
      <t>AC 19x35 CEV</t>
    </r>
    <r>
      <rPr>
        <sz val="11"/>
        <color theme="1"/>
        <rFont val="Arial"/>
        <family val="2"/>
        <charset val="238"/>
      </rPr>
      <t>; (DN32)</t>
    </r>
  </si>
  <si>
    <r>
      <t xml:space="preserve">Dobava in montaža </t>
    </r>
    <r>
      <rPr>
        <b/>
        <sz val="11"/>
        <rFont val="Arial"/>
        <family val="2"/>
        <charset val="238"/>
      </rPr>
      <t>kombiniranih avtomatskih omejevalnikov pretoka</t>
    </r>
    <r>
      <rPr>
        <sz val="11"/>
        <rFont val="Arial"/>
        <family val="2"/>
        <charset val="238"/>
      </rPr>
      <t>, z regulacijskim ventilom in skalo za nastavitev, motornim termičnim ON/ OFF pogonom, z vsem pritrdilnim in tesnilnim materialom, ter vezavo na sobne module za parapetne in talne konvektorje</t>
    </r>
  </si>
  <si>
    <t>Ustreza proizvod proizvajalca Danfoss ali enakovreden omejevalnik pretoka  oz. proizvod drugega proizvajalca enakih ali boljših karakteristik.</t>
  </si>
  <si>
    <r>
      <rPr>
        <sz val="11"/>
        <rFont val="Arial"/>
        <family val="2"/>
        <charset val="238"/>
      </rPr>
      <t xml:space="preserve">tip: </t>
    </r>
    <r>
      <rPr>
        <b/>
        <sz val="11"/>
        <rFont val="Arial"/>
        <family val="2"/>
        <charset val="238"/>
      </rPr>
      <t>AB-QM DN10 LF</t>
    </r>
  </si>
  <si>
    <r>
      <rPr>
        <sz val="11"/>
        <rFont val="Arial"/>
        <family val="2"/>
        <charset val="238"/>
      </rPr>
      <t>tip:</t>
    </r>
    <r>
      <rPr>
        <b/>
        <sz val="11"/>
        <rFont val="Arial"/>
        <family val="2"/>
        <charset val="238"/>
      </rPr>
      <t xml:space="preserve"> AB-QM DN10</t>
    </r>
  </si>
  <si>
    <r>
      <rPr>
        <sz val="11"/>
        <rFont val="Arial"/>
        <family val="2"/>
        <charset val="238"/>
      </rPr>
      <t>tip:</t>
    </r>
    <r>
      <rPr>
        <b/>
        <sz val="11"/>
        <rFont val="Arial"/>
        <family val="2"/>
        <charset val="238"/>
      </rPr>
      <t xml:space="preserve"> AB-QM DN15</t>
    </r>
  </si>
  <si>
    <r>
      <t xml:space="preserve">Dobava in montaža </t>
    </r>
    <r>
      <rPr>
        <b/>
        <sz val="11"/>
        <rFont val="Arial"/>
        <family val="2"/>
        <charset val="238"/>
      </rPr>
      <t>kombiniranih avtomatskih omejevalnikov pretoka</t>
    </r>
    <r>
      <rPr>
        <sz val="11"/>
        <rFont val="Arial"/>
        <family val="2"/>
        <charset val="238"/>
      </rPr>
      <t xml:space="preserve">, z regulacijskim ventilom in skalo za nastavitev, z vsem pritrdilnim in tesnilnim materialom, ter vezavo na sobne module za parapetne in talne konvektorje v </t>
    </r>
    <r>
      <rPr>
        <b/>
        <sz val="11"/>
        <rFont val="Arial"/>
        <family val="2"/>
        <charset val="238"/>
      </rPr>
      <t>by pasu</t>
    </r>
  </si>
  <si>
    <r>
      <rPr>
        <b/>
        <sz val="11"/>
        <color theme="1"/>
        <rFont val="Arial"/>
        <family val="2"/>
        <charset val="238"/>
      </rPr>
      <t>Avtomatski odzračevalni lonček</t>
    </r>
    <r>
      <rPr>
        <sz val="11"/>
        <color theme="1"/>
        <rFont val="Arial"/>
        <family val="2"/>
        <charset val="238"/>
      </rPr>
      <t xml:space="preserve"> z zapornim ventilom DN 10, z vsem pritrdilnim in tesnilnim materialom ter montažo.</t>
    </r>
  </si>
  <si>
    <r>
      <rPr>
        <b/>
        <sz val="11"/>
        <color theme="1"/>
        <rFont val="Arial"/>
        <family val="2"/>
        <charset val="238"/>
      </rPr>
      <t>MS krogelna zaporno-izpustna pipa</t>
    </r>
    <r>
      <rPr>
        <sz val="11"/>
        <color theme="1"/>
        <rFont val="Arial"/>
        <family val="2"/>
        <charset val="238"/>
      </rPr>
      <t xml:space="preserve"> z navojnima priključkoma, ročko za posluževanje in tesnilnim materialom ter montažo.,</t>
    </r>
  </si>
  <si>
    <t>Izdelava in montaža antikorozijsko zaščitenega pritrdilnega materiala, drsnih podpor za obešanje in pritrjevanje cevi pod stropom kleti.</t>
  </si>
  <si>
    <t>Tesnenje vseh odprtin prebojev razvoda med požarnimi sektorji z negorljivo trajno elastično maso, ki ima enako požarno odpornost kot jo ima zid ali strop med sektorjema</t>
  </si>
  <si>
    <t>Zaščitno miniziranje cevovodov in obešal.</t>
  </si>
  <si>
    <t>Barvanje vidnih cevovodov in obešal.</t>
  </si>
  <si>
    <t>Vrtanje lukenj, izdelava različnih utorov in druga gradbena dela za nemoteno izvedbo instalacije.</t>
  </si>
  <si>
    <t>(OCENA)</t>
  </si>
  <si>
    <t>Dobava in vgradnja napisnih ploščic za označitev cevi in elementov, vključno z napisi in pritrdilnim materialom.</t>
  </si>
  <si>
    <t>Izvedba meritev temperatur prostorov.</t>
  </si>
  <si>
    <t>Polnjenje, poskusno obratovanje, regulacija in optimiziranje sistema ogrevanja.</t>
  </si>
  <si>
    <t>Pripravljalna in zaključna dela, zarisovanje ter tlačni preizkus z hladnim vodnim tlakom 4 bar (oz.1,3kratni delovni tlak).</t>
  </si>
  <si>
    <t>Izdelava shem in navodil za sistem ogrevanja in hlajenja.</t>
  </si>
  <si>
    <t>SKUPAJ [€]:</t>
  </si>
  <si>
    <t>enota</t>
  </si>
  <si>
    <t>cena / enoto</t>
  </si>
  <si>
    <t>Skupaj [€]</t>
  </si>
  <si>
    <t>2..1</t>
  </si>
  <si>
    <t>PREZRAČEVANJE</t>
  </si>
  <si>
    <t>OPOMBA: 
Pred izdelavo ponudbe naj si ponudnik pridobi ustrezne informacije s strani predstavnikov investitorja. V popisu so upoštevani dobava in vgradnja vseh elementov s pomožnim materialom.</t>
  </si>
  <si>
    <t>DEMONTAŽNA DELA</t>
  </si>
  <si>
    <t>Demontaža OBSTOJEČIH prezračevalnih kanalov v jašku in pod stropom pritličja za prezračevalno napravo, z vsemi pripadajočimi kosi.</t>
  </si>
  <si>
    <t>Skupaj z obešali in izolacijo.</t>
  </si>
  <si>
    <t>cca. 400 kg</t>
  </si>
  <si>
    <t>Predelava prezračevanja pod stropom pritličja in jašku zaradi dodatnih potreb po prezračevanju v pritličnih prostorih. Predelava zajema povečavo kanalov, prestavitev kanalov, prehodi kanalov in navezava na obstoječ sistem, z vsem pritrdilnim in tesnilnim materialom.</t>
  </si>
  <si>
    <t>Demontaža izolacije iz kanalov.</t>
  </si>
  <si>
    <t>Odvoz odvečnega materiala na deponijo.</t>
  </si>
  <si>
    <t>NOVO</t>
  </si>
  <si>
    <r>
      <t xml:space="preserve">Dobava in montaža </t>
    </r>
    <r>
      <rPr>
        <b/>
        <sz val="11"/>
        <rFont val="Arial"/>
        <family val="2"/>
        <charset val="238"/>
      </rPr>
      <t>okroglega vrtinčnega difuzorja za dovod in odvod zraka</t>
    </r>
    <r>
      <rPr>
        <sz val="11"/>
        <rFont val="Arial"/>
        <family val="2"/>
        <charset val="238"/>
      </rPr>
      <t>, za vgradnjo v spuščeni strop ali na prezračevalni kanal. Z priključno komoro in stranskimi priključki, vključno z regulacijskim elementom (regulacijska loputa pred gibljivo cevjo) vključno s tesnilnim in pritrdilnim materialom.</t>
    </r>
  </si>
  <si>
    <t>RAL po izboru arhitekta</t>
  </si>
  <si>
    <t>Ustreza proizvod npr. SYSTEMAIR, oz. proizvod drugega proizvajalca enakih ali boljših karakteristik.</t>
  </si>
  <si>
    <r>
      <t xml:space="preserve">tip </t>
    </r>
    <r>
      <rPr>
        <b/>
        <sz val="11"/>
        <rFont val="Arial CE"/>
        <charset val="238"/>
      </rPr>
      <t>VVKR-A-S-B-SW vel.: ∅600/2424</t>
    </r>
  </si>
  <si>
    <r>
      <rPr>
        <b/>
        <sz val="11"/>
        <rFont val="Arial"/>
        <family val="2"/>
        <charset val="238"/>
      </rPr>
      <t>Pravokotna požarna loputa na elektromotorni pogon</t>
    </r>
    <r>
      <rPr>
        <sz val="11"/>
        <rFont val="Arial"/>
        <family val="2"/>
        <charset val="238"/>
      </rPr>
      <t>, odpornost 90 min, izdelane iz pocinkane pločevine, lamele iz posebnega izolacijskega materiala, s priključno dozo, s temperaturnim varovalom, kazalom položaja, vključno s tesnilnim, pritrdilnim ter vsem pripadajočim materialom, dobavo in montažo.</t>
    </r>
  </si>
  <si>
    <t>Ustreza proizvod proizvajalca HIDRIA IMP Klima d.d. oz. proizvod enakih ali boljših karakteristik.</t>
  </si>
  <si>
    <r>
      <t xml:space="preserve">tip </t>
    </r>
    <r>
      <rPr>
        <b/>
        <sz val="11"/>
        <rFont val="Arial"/>
        <family val="2"/>
        <charset val="238"/>
      </rPr>
      <t>PL-12-K90/E6/DO 400x250</t>
    </r>
    <r>
      <rPr>
        <sz val="11"/>
        <rFont val="Arial"/>
        <family val="2"/>
        <charset val="238"/>
      </rPr>
      <t>, L=500 mm</t>
    </r>
  </si>
  <si>
    <t>Izdelava napisnih ploščic za oznako in z navodili za rokovanje s požarnimi loputami.</t>
  </si>
  <si>
    <r>
      <rPr>
        <b/>
        <sz val="11"/>
        <rFont val="Arial"/>
        <family val="2"/>
        <charset val="238"/>
      </rPr>
      <t>Požarno tesnjenje</t>
    </r>
    <r>
      <rPr>
        <sz val="11"/>
        <rFont val="Arial"/>
        <family val="2"/>
        <charset val="238"/>
      </rPr>
      <t xml:space="preserve"> odprtine preboja okoli požarne lopute izvedemo s požarno zaščitnimi ploščami MVPP-P (premazana kamena volna) ali požarno zaščitnim kitom PK EKPAN na obeh straneh preboja. Prav tako je potrebno premazati kameno volno in zid v debelini najmanj 1 mm suhega sloja, najmanj 10 cm več kot je velikost odprtine. Pri montaži je potrebno upoštevati Pirofix sisteme proizvajalca TINDE.</t>
    </r>
  </si>
  <si>
    <t>Ustreza proizvod proizvajalca PIROFIX oz. proizvod enakih ali boljših karakteristik.</t>
  </si>
  <si>
    <t>Pož. Loputa 400x250; preboj 590x370 mm</t>
  </si>
  <si>
    <r>
      <t xml:space="preserve">Ročna pravokotna dušilna loputa </t>
    </r>
    <r>
      <rPr>
        <sz val="11"/>
        <rFont val="Arial"/>
        <family val="2"/>
        <charset val="238"/>
      </rPr>
      <t>za kanalski razvod</t>
    </r>
    <r>
      <rPr>
        <sz val="11"/>
        <rFont val="Arial"/>
        <family val="2"/>
        <charset val="238"/>
      </rPr>
      <t>, izdelane iz pocinkane pločevine, vgrajene v kanale za dovod in odvod zraka, namenjene za regulacijo količine zraka, skupaj s tesnilnim, pritrdilnim ter vsem pripadajočim materialom, dobavo in montažo.</t>
    </r>
  </si>
  <si>
    <r>
      <rPr>
        <sz val="11"/>
        <rFont val="Arial"/>
        <family val="2"/>
        <charset val="238"/>
      </rPr>
      <t>tip</t>
    </r>
    <r>
      <rPr>
        <b/>
        <sz val="11"/>
        <rFont val="Arial"/>
        <family val="2"/>
        <charset val="238"/>
      </rPr>
      <t xml:space="preserve"> DL/R 250x125; </t>
    </r>
  </si>
  <si>
    <r>
      <rPr>
        <sz val="11"/>
        <rFont val="Arial"/>
        <family val="2"/>
        <charset val="238"/>
      </rPr>
      <t>tip</t>
    </r>
    <r>
      <rPr>
        <b/>
        <sz val="11"/>
        <rFont val="Arial"/>
        <family val="2"/>
        <charset val="238"/>
      </rPr>
      <t xml:space="preserve"> DL/R 300x160</t>
    </r>
  </si>
  <si>
    <r>
      <rPr>
        <sz val="11"/>
        <rFont val="Arial"/>
        <family val="2"/>
        <charset val="238"/>
      </rPr>
      <t>tip</t>
    </r>
    <r>
      <rPr>
        <b/>
        <sz val="11"/>
        <rFont val="Arial"/>
        <family val="2"/>
        <charset val="238"/>
      </rPr>
      <t xml:space="preserve"> DL/R 350x160</t>
    </r>
  </si>
  <si>
    <r>
      <rPr>
        <b/>
        <sz val="11"/>
        <rFont val="Arial"/>
        <family val="2"/>
        <charset val="238"/>
      </rPr>
      <t>Zračni kanali pravokotnega preseka,</t>
    </r>
    <r>
      <rPr>
        <sz val="11"/>
        <rFont val="Arial"/>
        <family val="2"/>
        <charset val="238"/>
      </rPr>
      <t xml:space="preserve">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</si>
  <si>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Na posebno kritičnih točkah so v zavojih z velikimi hitrostmi (&gt;7/m/s)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</si>
  <si>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</si>
  <si>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</si>
  <si>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</si>
  <si>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</si>
  <si>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</si>
  <si>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r>
      <rPr>
        <b/>
        <sz val="11"/>
        <rFont val="Arial"/>
        <family val="2"/>
        <charset val="238"/>
      </rPr>
      <t>Fleksibilna cev</t>
    </r>
    <r>
      <rPr>
        <sz val="11"/>
        <rFont val="Arial"/>
        <family val="2"/>
      </rPr>
      <t xml:space="preserve"> za dovod in odvod zraka, izdelana iz petslojne laminarne aluminijaste folije in jeklene žične spirale, s tovarniško toplotno izolacijo debeline 25 mm v zunanjem plašču, skupaj s samolepilnim aluminijastim tesnilnim trakom in kovinskimi objemnimi spojkami </t>
    </r>
  </si>
  <si>
    <t>∅250</t>
  </si>
  <si>
    <r>
      <rPr>
        <b/>
        <sz val="11"/>
        <rFont val="Arial"/>
        <family val="2"/>
        <charset val="238"/>
      </rPr>
      <t>Dobava in vgradnja jeklenih profilov in obešal</t>
    </r>
    <r>
      <rPr>
        <sz val="11"/>
        <rFont val="Arial"/>
        <family val="2"/>
        <charset val="238"/>
      </rPr>
      <t xml:space="preserve"> za vodoravno, poševno in navpično pritrditev kanalov na gradbeno ali drugo vrsto konstrukcije izvedenih iz predfabriciranih obešal iz pocinkane pločevine, vključno z objemkami z gumijastimi podlogami, navojne palice s temeljno ploščo ali profilom, kovinskimi vložki, pritrdilnim in drobnim materialom.</t>
    </r>
  </si>
  <si>
    <t>Vsa obešala se izvede po smernicah za montažo in preprečevanje prenosa hrupa na gradbeno konstrukcijo!</t>
  </si>
  <si>
    <t>Vpenjanje prezračevalnih kanalov v instalacijske jaške.</t>
  </si>
  <si>
    <r>
      <rPr>
        <b/>
        <sz val="11"/>
        <rFont val="Arial"/>
        <family val="2"/>
        <charset val="238"/>
      </rPr>
      <t>Toplotna izolacija dovodnih zračnih kanalov</t>
    </r>
    <r>
      <rPr>
        <sz val="11"/>
        <rFont val="Arial"/>
        <family val="2"/>
        <charset val="238"/>
      </rPr>
      <t xml:space="preserve">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t>
    </r>
    <r>
      <rPr>
        <sz val="11"/>
        <rFont val="Symbol"/>
        <family val="1"/>
        <charset val="2"/>
      </rPr>
      <t>l</t>
    </r>
    <r>
      <rPr>
        <sz val="11"/>
        <rFont val="Arial"/>
        <family val="2"/>
        <charset val="238"/>
      </rPr>
      <t xml:space="preserve"> &lt; 0,035 W/mK pri 0 °C, primerna za temperaturno območje -50 do + 85 °C, s koeficientom upornosti proti difuziji vodne pare </t>
    </r>
    <r>
      <rPr>
        <sz val="11"/>
        <rFont val="Symbol"/>
        <family val="1"/>
        <charset val="2"/>
      </rPr>
      <t>m</t>
    </r>
    <r>
      <rPr>
        <sz val="11"/>
        <rFont val="Arial"/>
        <family val="2"/>
        <charset val="238"/>
      </rPr>
      <t xml:space="preserve"> </t>
    </r>
    <r>
      <rPr>
        <sz val="11"/>
        <rFont val="Calibri"/>
        <family val="2"/>
        <charset val="238"/>
      </rPr>
      <t>≥</t>
    </r>
    <r>
      <rPr>
        <sz val="11"/>
        <rFont val="Arial"/>
        <family val="2"/>
        <charset val="238"/>
      </rPr>
      <t xml:space="preserve"> 7000, debeline 19 mm, lepljena z originalnim lepilom na bazi polikloroprenov</t>
    </r>
  </si>
  <si>
    <t>Ustreza proizvod Armacell tip Armaflex AC oz. proizvod drugega proizvajalca enakih ali boljših karakteristik.</t>
  </si>
  <si>
    <t>tip AC 19-99/E-A SAMOLEP. PLOŠČ</t>
  </si>
  <si>
    <t>Izolacija vseh kanalov, ki niso izolirani, pri prehodu skozi gradbeno konstrukcijo zaradi prenosa hrupa in vibracij, vključno s pritrdilnim materialom.</t>
  </si>
  <si>
    <t>preveriti na objektu samem!!</t>
  </si>
  <si>
    <r>
      <t>Zaščitno barvanje</t>
    </r>
    <r>
      <rPr>
        <sz val="11"/>
        <rFont val="Arial"/>
        <family val="2"/>
        <charset val="238"/>
      </rPr>
      <t xml:space="preserve"> vseh nezaščitenih delov prezračevalnega sistema (obešala, nosilni material) po predhodnem čiščenju in grundiranju.</t>
    </r>
  </si>
  <si>
    <r>
      <t>Vrtanje lukenj</t>
    </r>
    <r>
      <rPr>
        <sz val="11"/>
        <rFont val="Arial"/>
        <family val="2"/>
        <charset val="238"/>
      </rPr>
      <t>, izdelava različnih utorov, odprtin in druga gradbena dela za nemoteno izvedbo instalacije, vključno z zaščito okolice in s čiščenjem po opravljeni posamezni fazi.</t>
    </r>
  </si>
  <si>
    <t>Nastavitev distribucijskih elementov in količin zraka skozi prezračevalno klimatsko napravo ter ventilatorje ter izdelava vseh preskusov in merilnih metod za predajo vgrajenih prezračevalno-klimatskih sistemov po zahtevah SIST EN 12599 (12.01) z izdelavo zapisnikov.</t>
  </si>
  <si>
    <t>Preizkus tesnosti kanalske mreže pred izdelavo odprtin za distributivne elemente, z uporabo dimnih patron in ustvarjanjem nadtlaka v kanalskih mrežah.</t>
  </si>
  <si>
    <t>Meritve mikroklimatskih razmer in šumnosti v prostorih, s strani pooblaščenega podjetja, ob letnih in zimskih obremenitvah, z izdajo pozitivnega poročila.</t>
  </si>
  <si>
    <t>Izdelava označb vgrajenih elementov ter navodil za varno obratovanje in vzdrževanje vseh vgrajenih naprav.</t>
  </si>
  <si>
    <t xml:space="preserve">skupaj z DDV </t>
  </si>
  <si>
    <t xml:space="preserve">Izdelava, dobava in montaža utopljene maske na stiku zaključka spuščenega stropa in fasadnih alu profilov iz zgibane barvane pločevine vključno s sidrnim materialom in montažo v a.b. konstrukcijo. Debelina pločevine 1mm, razvita širina 35cm, po detajlu. </t>
  </si>
  <si>
    <t>Demontaža obstoječe kljuke na alu vratih na fasadi, ter dobava in montaža nove, ki ustreza standardu EN 179.</t>
  </si>
  <si>
    <t>Dela morajo biti izvedena strokovno pravilno in iz najkvalitetnejšega materjala, skladno z veljavnimi tehn.</t>
  </si>
  <si>
    <t xml:space="preserve"> - vsa dela in ukrepe po določilih veljavnih predpisov varstva </t>
  </si>
  <si>
    <t>pri delu;</t>
  </si>
  <si>
    <t>Dela morajo biti izvršena po določilih veljavnih normativov in skladno s tehn. pogoji za polaganje tlakov.</t>
  </si>
  <si>
    <t>13.</t>
  </si>
  <si>
    <t>14.</t>
  </si>
  <si>
    <t>15.</t>
  </si>
  <si>
    <t>16.</t>
  </si>
  <si>
    <t>17.</t>
  </si>
  <si>
    <t>18.</t>
  </si>
  <si>
    <t>19.</t>
  </si>
  <si>
    <t>20.</t>
  </si>
  <si>
    <t>21.</t>
  </si>
  <si>
    <t>22.</t>
  </si>
  <si>
    <t>23.</t>
  </si>
  <si>
    <t>24.</t>
  </si>
  <si>
    <t>25.</t>
  </si>
  <si>
    <t>Ločeni svetlobni indikator (LSI). Vzporedna LED indikacija aktiviranja detektorja zanke. Z ohišjem. Napajanje z zanko, poraba energije 0,9mA, zaščitni razred IP42, delovna temperatura od -20 ° C do + 60 ° C, dimenzije 85x85x30mm</t>
  </si>
  <si>
    <r>
      <rPr>
        <b/>
        <sz val="10"/>
        <rFont val="Arial"/>
        <family val="2"/>
        <charset val="238"/>
      </rPr>
      <t>OPTIČNI JAVLJALNIK-</t>
    </r>
    <r>
      <rPr>
        <sz val="10"/>
        <rFont val="Arial"/>
        <family val="2"/>
        <charset val="238"/>
      </rPr>
      <t>Analogno naslovljiv avtomatski večkriterijski optično-termični požarni detektor, možnost delovanja kot optično-termični, ali samo kot optično ali termični, nastavitev občutljivosti v skladu s standardom EN54, napredni algoritem požarne odpornosti za odpornost na neželene dogodke in hitro odkrivanje pravega požara, vgrajen alarmni izhod za popolnoma programabilno indikacijo alarma, vgrajen izolator zanke in LED indikator vidljivosti 360 °. Stopnja zaščite IP44, dimenzije 118 x 58 mm, teža 125g, delovna temperatura -20 ° C do + 60 ° C, ABS plastika, bela RAL 9003. VdS certifikat</t>
    </r>
  </si>
  <si>
    <t>Vhodno / izhodni modul, tip BX-O1I3
Za delovanje v adresni zanki X-LINE, ima 1-relejski programabilni izhodni izpad, 2 brezžične dostopne terminale za nadzor brezžičnih stikov in 1 optokupler vhod za nadzor napetostnih kontaktov. Uporablja se za priključitev posebnih detektorjev. Vgrajen izolator zanka. Napajanje iz zanke, poraba 0.55mA, stopnja zaščite IP66 z okvirjem tipa GEH MOD, delovna temperatura -20 ° C do +60 ° C</t>
  </si>
  <si>
    <t>V shemi in na tlorisu so označene vse predvidene lokacije javljanja vloma. Predvidena nova oprema ni predmet tega načrta - dobavi investitor sam. 
V načrtu so predvidene le kabelske in cevne povezave do mikrolokacij predvidene opreme, točne lokacije poda investitor/ arhitekt.
Točne tipe kabelskih povezav določi izbrani dobavitelj opreme, opremo je potrebno vezati po njegovih navodilih.</t>
  </si>
  <si>
    <t>V shemi in na tlorisu so označene vse predvidene lokacije notranjih kamer. Aktivna oprema ni predmet tega načrta - dobavi investitor sam. 
V načrtu so predvidene le kabelske in cevne povezave do mikrolokacij predvidene opreme, točne lokacije poda investitor/ arhitekt.
Točne tipe kabelskih povezav določi izbrani dobavitelj opreme, opremo je potrebno vezati po njegovih navodilih.</t>
  </si>
  <si>
    <t>SKUPAJ ELEKTROINŠTALACIJE</t>
  </si>
  <si>
    <t>SKUPAJ STROJNE INŠTALACIJE</t>
  </si>
  <si>
    <t>Navodila za obratovanje in vzdrževanje sistema ter izdelava tehnične dokumentacije DZO</t>
  </si>
  <si>
    <t>ELEKTROINŠTALACIJE</t>
  </si>
  <si>
    <t>STROJNE INŠTALACIJE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</si>
</sst>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59">
    <font>
      <sz val="10"/>
      <name val="Arial CE"/>
      <charset val="238"/>
    </font>
    <font>
      <sz val="11"/>
      <color theme="1"/>
      <name val="Calibri"/>
      <family val="2"/>
      <charset val="238"/>
      <scheme val="minor"/>
    </font>
    <font>
      <sz val="10"/>
      <name val="Arial CE"/>
      <family val="2"/>
      <charset val="238"/>
    </font>
    <font>
      <b/>
      <sz val="10"/>
      <name val="Calibri"/>
      <family val="2"/>
      <charset val="238"/>
    </font>
    <font>
      <sz val="12"/>
      <name val="Arial CE"/>
      <family val="2"/>
      <charset val="238"/>
    </font>
    <font>
      <sz val="10"/>
      <color rgb="FF00B050"/>
      <name val="Arial CE"/>
      <family val="2"/>
      <charset val="238"/>
    </font>
    <font>
      <sz val="10"/>
      <name val="Calibri"/>
      <family val="2"/>
      <charset val="238"/>
      <scheme val="minor"/>
    </font>
    <font>
      <sz val="12"/>
      <name val="Calibri"/>
      <family val="2"/>
      <charset val="238"/>
      <scheme val="minor"/>
    </font>
    <font>
      <b/>
      <sz val="12"/>
      <name val="Calibri"/>
      <family val="2"/>
      <charset val="238"/>
      <scheme val="minor"/>
    </font>
    <font>
      <b/>
      <sz val="18"/>
      <name val="Calibri"/>
      <family val="2"/>
      <charset val="238"/>
      <scheme val="minor"/>
    </font>
    <font>
      <b/>
      <sz val="14"/>
      <name val="Calibri"/>
      <family val="2"/>
      <charset val="238"/>
      <scheme val="minor"/>
    </font>
    <font>
      <sz val="14"/>
      <name val="Calibri"/>
      <family val="2"/>
      <charset val="238"/>
      <scheme val="minor"/>
    </font>
    <font>
      <b/>
      <sz val="11"/>
      <name val="Calibri"/>
      <family val="2"/>
      <charset val="238"/>
      <scheme val="minor"/>
    </font>
    <font>
      <sz val="11"/>
      <name val="Calibri"/>
      <family val="2"/>
      <charset val="238"/>
      <scheme val="minor"/>
    </font>
    <font>
      <b/>
      <sz val="16"/>
      <name val="Calibri"/>
      <family val="2"/>
      <charset val="238"/>
      <scheme val="minor"/>
    </font>
    <font>
      <b/>
      <i/>
      <sz val="12"/>
      <name val="Calibri"/>
      <family val="2"/>
      <charset val="238"/>
      <scheme val="minor"/>
    </font>
    <font>
      <i/>
      <sz val="12"/>
      <name val="Calibri"/>
      <family val="2"/>
      <charset val="238"/>
      <scheme val="minor"/>
    </font>
    <font>
      <i/>
      <sz val="10"/>
      <name val="Calibri"/>
      <family val="2"/>
      <charset val="238"/>
      <scheme val="minor"/>
    </font>
    <font>
      <b/>
      <sz val="10"/>
      <name val="Calibri"/>
      <family val="2"/>
      <charset val="238"/>
      <scheme val="minor"/>
    </font>
    <font>
      <b/>
      <i/>
      <sz val="10"/>
      <name val="Calibri"/>
      <family val="2"/>
      <charset val="238"/>
      <scheme val="minor"/>
    </font>
    <font>
      <sz val="10"/>
      <name val="Arial CE"/>
      <charset val="238"/>
    </font>
    <font>
      <sz val="10"/>
      <name val="MS Sans Serif"/>
      <charset val="238"/>
    </font>
    <font>
      <b/>
      <sz val="10"/>
      <name val="Arial"/>
      <family val="2"/>
      <charset val="238"/>
    </font>
    <font>
      <sz val="10"/>
      <name val="Arial"/>
      <family val="2"/>
      <charset val="238"/>
    </font>
    <font>
      <b/>
      <sz val="10"/>
      <color rgb="FFFF0000"/>
      <name val="Arial"/>
      <family val="2"/>
      <charset val="238"/>
    </font>
    <font>
      <sz val="10"/>
      <color rgb="FFFF0000"/>
      <name val="Arial"/>
      <family val="2"/>
      <charset val="238"/>
    </font>
    <font>
      <b/>
      <sz val="10"/>
      <color rgb="FF0070C0"/>
      <name val="Arial"/>
      <family val="2"/>
      <charset val="238"/>
    </font>
    <font>
      <sz val="10"/>
      <color rgb="FF0070C0"/>
      <name val="Arial"/>
      <family val="2"/>
      <charset val="238"/>
    </font>
    <font>
      <sz val="10"/>
      <name val="MS Sans Serif"/>
      <family val="2"/>
      <charset val="238"/>
    </font>
    <font>
      <b/>
      <sz val="11"/>
      <name val="Calibri"/>
      <family val="2"/>
      <charset val="238"/>
    </font>
    <font>
      <sz val="10"/>
      <name val="DINCE-Regular"/>
      <charset val="238"/>
    </font>
    <font>
      <b/>
      <vertAlign val="superscript"/>
      <sz val="10"/>
      <name val="Arial"/>
      <family val="2"/>
      <charset val="238"/>
    </font>
    <font>
      <b/>
      <sz val="11"/>
      <color theme="1"/>
      <name val="Arial Narrow"/>
      <family val="2"/>
      <charset val="238"/>
    </font>
    <font>
      <b/>
      <i/>
      <sz val="11"/>
      <color theme="1"/>
      <name val="Arial Narrow"/>
      <family val="2"/>
      <charset val="238"/>
    </font>
    <font>
      <b/>
      <sz val="11"/>
      <color theme="1"/>
      <name val="Calibri"/>
      <family val="2"/>
      <charset val="238"/>
    </font>
    <font>
      <b/>
      <sz val="11"/>
      <color rgb="FFFFC000"/>
      <name val="Arial"/>
      <family val="2"/>
      <charset val="238"/>
    </font>
    <font>
      <b/>
      <i/>
      <sz val="11"/>
      <name val="Arial Narrow"/>
      <family val="2"/>
      <charset val="238"/>
    </font>
    <font>
      <b/>
      <i/>
      <sz val="11"/>
      <color rgb="FFFF0000"/>
      <name val="Arial Narrow"/>
      <family val="2"/>
      <charset val="238"/>
    </font>
    <font>
      <b/>
      <i/>
      <sz val="11"/>
      <color rgb="FFFFC000"/>
      <name val="Arial Narrow"/>
      <family val="2"/>
      <charset val="238"/>
    </font>
    <font>
      <b/>
      <sz val="11"/>
      <color theme="1"/>
      <name val="Arial"/>
      <family val="2"/>
      <charset val="238"/>
    </font>
    <font>
      <sz val="11"/>
      <color theme="1"/>
      <name val="Arial"/>
      <family val="2"/>
      <charset val="238"/>
    </font>
    <font>
      <b/>
      <sz val="11"/>
      <name val="Arial Narrow"/>
      <family val="2"/>
    </font>
    <font>
      <sz val="11"/>
      <name val="Arial"/>
      <family val="2"/>
      <charset val="238"/>
    </font>
    <font>
      <b/>
      <sz val="11"/>
      <name val="Arial"/>
      <family val="2"/>
      <charset val="238"/>
    </font>
    <font>
      <b/>
      <sz val="11"/>
      <color rgb="FFFF0000"/>
      <name val="Arial"/>
      <family val="2"/>
      <charset val="238"/>
    </font>
    <font>
      <b/>
      <i/>
      <sz val="11"/>
      <color theme="1"/>
      <name val="Arial"/>
      <family val="2"/>
      <charset val="238"/>
    </font>
    <font>
      <i/>
      <sz val="11"/>
      <color theme="1"/>
      <name val="Arial"/>
      <family val="2"/>
      <charset val="238"/>
    </font>
    <font>
      <b/>
      <i/>
      <sz val="11"/>
      <name val="Arial Narrow"/>
      <family val="2"/>
    </font>
    <font>
      <b/>
      <i/>
      <sz val="10"/>
      <name val="Arial Narrow"/>
      <family val="2"/>
    </font>
    <font>
      <sz val="11"/>
      <name val="Tahoma"/>
      <family val="2"/>
    </font>
    <font>
      <sz val="11"/>
      <name val="Arial Narrow"/>
      <family val="2"/>
      <charset val="238"/>
    </font>
    <font>
      <b/>
      <sz val="12"/>
      <name val="Arial"/>
      <family val="2"/>
      <charset val="238"/>
    </font>
    <font>
      <sz val="11"/>
      <name val="Arial"/>
      <family val="2"/>
    </font>
    <font>
      <sz val="11"/>
      <name val="Arial CE"/>
      <charset val="238"/>
    </font>
    <font>
      <b/>
      <sz val="11"/>
      <name val="Arial CE"/>
      <charset val="238"/>
    </font>
    <font>
      <b/>
      <sz val="11"/>
      <name val="Arial"/>
      <family val="2"/>
    </font>
    <font>
      <sz val="11"/>
      <name val="Symbol"/>
      <family val="1"/>
      <charset val="2"/>
    </font>
    <font>
      <sz val="11"/>
      <name val="Calibri"/>
      <family val="2"/>
      <charset val="238"/>
    </font>
    <font>
      <b/>
      <i/>
      <sz val="11"/>
      <name val="Arial"/>
      <family val="2"/>
      <charset val="238"/>
    </font>
  </fonts>
  <fills count="3">
    <fill>
      <patternFill patternType="none"/>
    </fill>
    <fill>
      <patternFill patternType="gray125"/>
    </fill>
    <fill>
      <patternFill patternType="solid">
        <fgColor indexed="65"/>
        <bgColor indexed="64"/>
      </patternFill>
    </fill>
  </fills>
  <borders count="9">
    <border>
      <left/>
      <right/>
      <top/>
      <bottom/>
      <diagonal/>
    </border>
    <border>
      <left/>
      <right/>
      <top style="thin">
        <color indexed="64"/>
      </top>
      <bottom style="double">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0" fontId="21" fillId="0" borderId="0"/>
    <xf numFmtId="43" fontId="21" fillId="0" borderId="0" applyFont="0" applyFill="0" applyBorder="0" applyAlignment="0" applyProtection="0"/>
    <xf numFmtId="0" fontId="1" fillId="0" borderId="0"/>
    <xf numFmtId="0" fontId="23" fillId="0" borderId="0"/>
    <xf numFmtId="0" fontId="20" fillId="0" borderId="0"/>
    <xf numFmtId="0" fontId="28" fillId="0" borderId="0"/>
    <xf numFmtId="44" fontId="21" fillId="0" borderId="0" applyFont="0" applyFill="0" applyBorder="0" applyAlignment="0" applyProtection="0"/>
    <xf numFmtId="0" fontId="1" fillId="0" borderId="0"/>
    <xf numFmtId="0" fontId="23" fillId="0" borderId="0"/>
    <xf numFmtId="0" fontId="20" fillId="0" borderId="0"/>
  </cellStyleXfs>
  <cellXfs count="313">
    <xf numFmtId="0" fontId="0" fillId="0" borderId="0" xfId="0"/>
    <xf numFmtId="4" fontId="2" fillId="0" borderId="0" xfId="0" applyNumberFormat="1" applyFont="1"/>
    <xf numFmtId="0" fontId="2" fillId="0" borderId="0" xfId="0" applyFont="1"/>
    <xf numFmtId="4" fontId="5" fillId="0" borderId="0" xfId="0" applyNumberFormat="1" applyFont="1"/>
    <xf numFmtId="0" fontId="5" fillId="0" borderId="0" xfId="0" applyFont="1"/>
    <xf numFmtId="0" fontId="6" fillId="0" borderId="0" xfId="0" applyFont="1" applyAlignment="1">
      <alignment vertical="top"/>
    </xf>
    <xf numFmtId="0" fontId="6" fillId="0" borderId="0" xfId="0" applyFont="1"/>
    <xf numFmtId="4" fontId="6" fillId="0" borderId="0" xfId="0" applyNumberFormat="1" applyFont="1" applyAlignment="1">
      <alignment horizontal="center"/>
    </xf>
    <xf numFmtId="4" fontId="6" fillId="0" borderId="0" xfId="0" applyNumberFormat="1" applyFont="1"/>
    <xf numFmtId="4" fontId="7" fillId="0" borderId="0" xfId="0" applyNumberFormat="1" applyFont="1" applyAlignment="1">
      <alignment horizontal="right"/>
    </xf>
    <xf numFmtId="0" fontId="7" fillId="0" borderId="0" xfId="0" applyFont="1"/>
    <xf numFmtId="0" fontId="8" fillId="0" borderId="0" xfId="0" applyFont="1"/>
    <xf numFmtId="4" fontId="8" fillId="0" borderId="0" xfId="0" applyNumberFormat="1" applyFont="1" applyAlignment="1">
      <alignment horizontal="center"/>
    </xf>
    <xf numFmtId="0" fontId="9" fillId="0" borderId="0" xfId="0" applyFont="1" applyAlignment="1">
      <alignment horizontal="left"/>
    </xf>
    <xf numFmtId="0" fontId="10" fillId="0" borderId="0" xfId="0" applyFont="1"/>
    <xf numFmtId="4" fontId="10" fillId="0" borderId="0" xfId="0" applyNumberFormat="1" applyFont="1" applyAlignment="1">
      <alignment horizontal="left"/>
    </xf>
    <xf numFmtId="4" fontId="11" fillId="0" borderId="0" xfId="0" applyNumberFormat="1" applyFont="1"/>
    <xf numFmtId="4" fontId="11" fillId="0" borderId="0" xfId="0" applyNumberFormat="1" applyFont="1" applyAlignment="1">
      <alignment horizontal="right"/>
    </xf>
    <xf numFmtId="0" fontId="11" fillId="0" borderId="0" xfId="0" applyFont="1"/>
    <xf numFmtId="0" fontId="11" fillId="0" borderId="0" xfId="0" applyFont="1" applyAlignment="1">
      <alignment vertical="top"/>
    </xf>
    <xf numFmtId="0" fontId="12" fillId="0" borderId="0" xfId="0" applyFont="1"/>
    <xf numFmtId="0" fontId="10" fillId="0" borderId="0" xfId="0" applyFont="1" applyAlignment="1">
      <alignment vertical="top"/>
    </xf>
    <xf numFmtId="0" fontId="12" fillId="0" borderId="0" xfId="0" applyFont="1" applyAlignment="1">
      <alignment horizontal="center"/>
    </xf>
    <xf numFmtId="4" fontId="12" fillId="0" borderId="0" xfId="0" applyNumberFormat="1" applyFont="1" applyAlignment="1">
      <alignment horizontal="left"/>
    </xf>
    <xf numFmtId="4" fontId="13" fillId="0" borderId="0" xfId="0" applyNumberFormat="1" applyFont="1"/>
    <xf numFmtId="0" fontId="13" fillId="0" borderId="0" xfId="0" applyFont="1"/>
    <xf numFmtId="4" fontId="13" fillId="0" borderId="0" xfId="0" applyNumberFormat="1" applyFont="1" applyAlignment="1">
      <alignment horizontal="center"/>
    </xf>
    <xf numFmtId="4" fontId="13" fillId="0" borderId="0" xfId="0" applyNumberFormat="1" applyFont="1" applyAlignment="1">
      <alignment horizontal="left"/>
    </xf>
    <xf numFmtId="4" fontId="7" fillId="0" borderId="0" xfId="0" applyNumberFormat="1" applyFont="1" applyAlignment="1">
      <alignment horizontal="left"/>
    </xf>
    <xf numFmtId="0" fontId="7" fillId="0" borderId="0" xfId="0" applyFont="1" applyAlignment="1">
      <alignment vertical="top"/>
    </xf>
    <xf numFmtId="0" fontId="14" fillId="0" borderId="0" xfId="0" applyFont="1"/>
    <xf numFmtId="4" fontId="7" fillId="0" borderId="0" xfId="0" applyNumberFormat="1" applyFont="1" applyAlignment="1">
      <alignment horizontal="center"/>
    </xf>
    <xf numFmtId="4" fontId="7" fillId="0" borderId="0" xfId="0" applyNumberFormat="1" applyFont="1"/>
    <xf numFmtId="0" fontId="15" fillId="0" borderId="0" xfId="0" applyFont="1" applyAlignment="1">
      <alignment vertical="top"/>
    </xf>
    <xf numFmtId="0" fontId="15" fillId="0" borderId="0" xfId="0" applyFont="1"/>
    <xf numFmtId="0" fontId="8" fillId="0" borderId="0" xfId="0" applyFont="1" applyAlignment="1">
      <alignment vertical="top"/>
    </xf>
    <xf numFmtId="4" fontId="8" fillId="0" borderId="0" xfId="0" applyNumberFormat="1" applyFont="1"/>
    <xf numFmtId="0" fontId="8" fillId="0" borderId="1" xfId="0" applyFont="1" applyBorder="1"/>
    <xf numFmtId="4" fontId="8" fillId="0" borderId="1" xfId="0" applyNumberFormat="1" applyFont="1" applyBorder="1" applyAlignment="1">
      <alignment horizontal="center"/>
    </xf>
    <xf numFmtId="4" fontId="8" fillId="0" borderId="1" xfId="0" applyNumberFormat="1" applyFont="1" applyBorder="1"/>
    <xf numFmtId="0" fontId="8" fillId="0" borderId="2" xfId="0" applyFont="1" applyBorder="1"/>
    <xf numFmtId="4" fontId="8" fillId="0" borderId="2" xfId="0" applyNumberFormat="1" applyFont="1" applyBorder="1" applyAlignment="1">
      <alignment horizontal="center"/>
    </xf>
    <xf numFmtId="4" fontId="8" fillId="0" borderId="2" xfId="0" applyNumberFormat="1" applyFont="1" applyBorder="1"/>
    <xf numFmtId="4" fontId="7" fillId="0" borderId="2" xfId="0" applyNumberFormat="1" applyFont="1" applyBorder="1"/>
    <xf numFmtId="4" fontId="11" fillId="0" borderId="0" xfId="0" applyNumberFormat="1" applyFont="1" applyAlignment="1">
      <alignment horizontal="left"/>
    </xf>
    <xf numFmtId="4" fontId="6" fillId="0" borderId="0" xfId="0" applyNumberFormat="1" applyFont="1" applyAlignment="1">
      <alignment horizontal="right"/>
    </xf>
    <xf numFmtId="4" fontId="6" fillId="0" borderId="0" xfId="0" applyNumberFormat="1" applyFont="1" applyAlignment="1">
      <alignment horizontal="left" vertical="top"/>
    </xf>
    <xf numFmtId="4" fontId="18" fillId="0" borderId="0" xfId="0" applyNumberFormat="1" applyFont="1" applyAlignment="1">
      <alignment horizontal="right"/>
    </xf>
    <xf numFmtId="4" fontId="18" fillId="0" borderId="0" xfId="0" applyNumberFormat="1" applyFont="1" applyAlignment="1">
      <alignment vertical="top" wrapText="1"/>
    </xf>
    <xf numFmtId="4" fontId="6" fillId="0" borderId="0" xfId="0" applyNumberFormat="1" applyFont="1" applyAlignment="1">
      <alignment vertical="top" wrapText="1"/>
    </xf>
    <xf numFmtId="0" fontId="18" fillId="0" borderId="0" xfId="0" applyFont="1" applyAlignment="1">
      <alignment vertical="top" wrapText="1"/>
    </xf>
    <xf numFmtId="4" fontId="4" fillId="0" borderId="0" xfId="0" applyNumberFormat="1" applyFont="1"/>
    <xf numFmtId="0" fontId="4" fillId="0" borderId="0" xfId="0" applyFont="1"/>
    <xf numFmtId="0" fontId="22" fillId="0" borderId="0" xfId="1" applyFont="1" applyAlignment="1">
      <alignment horizontal="left" vertical="top" wrapText="1"/>
    </xf>
    <xf numFmtId="0" fontId="22" fillId="0" borderId="0" xfId="1" applyFont="1" applyAlignment="1">
      <alignment horizontal="center" wrapText="1"/>
    </xf>
    <xf numFmtId="1" fontId="22" fillId="0" borderId="0" xfId="1" applyNumberFormat="1" applyFont="1" applyAlignment="1">
      <alignment horizontal="center" wrapText="1"/>
    </xf>
    <xf numFmtId="164" fontId="23" fillId="0" borderId="0" xfId="1" applyNumberFormat="1" applyFont="1" applyAlignment="1">
      <alignment horizontal="right" wrapText="1"/>
    </xf>
    <xf numFmtId="164" fontId="22" fillId="0" borderId="0" xfId="2" applyNumberFormat="1" applyFont="1" applyFill="1" applyBorder="1" applyAlignment="1">
      <alignment horizontal="right" wrapText="1"/>
    </xf>
    <xf numFmtId="0" fontId="24" fillId="0" borderId="0" xfId="1" applyFont="1" applyAlignment="1">
      <alignment horizontal="left" vertical="top" wrapText="1"/>
    </xf>
    <xf numFmtId="49" fontId="22" fillId="0" borderId="0" xfId="1" applyNumberFormat="1" applyFont="1" applyAlignment="1">
      <alignment horizontal="center" vertical="top" wrapText="1"/>
    </xf>
    <xf numFmtId="0" fontId="24" fillId="0" borderId="0" xfId="1" applyFont="1" applyAlignment="1">
      <alignment wrapText="1"/>
    </xf>
    <xf numFmtId="49" fontId="23" fillId="0" borderId="0" xfId="1" applyNumberFormat="1" applyFont="1" applyAlignment="1">
      <alignment horizontal="center" vertical="top" wrapText="1"/>
    </xf>
    <xf numFmtId="0" fontId="23" fillId="0" borderId="0" xfId="1" applyFont="1" applyAlignment="1">
      <alignment horizontal="center" wrapText="1"/>
    </xf>
    <xf numFmtId="1" fontId="23" fillId="0" borderId="0" xfId="1" applyNumberFormat="1" applyFont="1" applyAlignment="1">
      <alignment horizontal="center" wrapText="1"/>
    </xf>
    <xf numFmtId="164" fontId="23" fillId="0" borderId="0" xfId="2" applyNumberFormat="1" applyFont="1" applyFill="1" applyBorder="1" applyAlignment="1">
      <alignment horizontal="right" wrapText="1"/>
    </xf>
    <xf numFmtId="0" fontId="25" fillId="0" borderId="0" xfId="1" applyFont="1" applyAlignment="1">
      <alignment wrapText="1"/>
    </xf>
    <xf numFmtId="0" fontId="23" fillId="0" borderId="0" xfId="1" applyFont="1" applyAlignment="1">
      <alignment horizontal="left" vertical="top" wrapText="1"/>
    </xf>
    <xf numFmtId="0" fontId="25" fillId="0" borderId="0" xfId="3" applyFont="1" applyAlignment="1">
      <alignment wrapText="1"/>
    </xf>
    <xf numFmtId="0" fontId="25" fillId="0" borderId="0" xfId="4" applyFont="1" applyAlignment="1">
      <alignment horizontal="right" wrapText="1"/>
    </xf>
    <xf numFmtId="0" fontId="25" fillId="0" borderId="0" xfId="1" applyFont="1" applyAlignment="1">
      <alignment horizontal="left" vertical="top" wrapText="1"/>
    </xf>
    <xf numFmtId="0" fontId="26" fillId="0" borderId="0" xfId="1" applyFont="1" applyAlignment="1">
      <alignment wrapText="1"/>
    </xf>
    <xf numFmtId="164" fontId="23" fillId="0" borderId="0" xfId="4" applyNumberFormat="1" applyAlignment="1" applyProtection="1">
      <alignment horizontal="right" wrapText="1"/>
      <protection locked="0"/>
    </xf>
    <xf numFmtId="164" fontId="23" fillId="0" borderId="0" xfId="2" applyNumberFormat="1" applyFont="1" applyFill="1" applyBorder="1" applyAlignment="1" applyProtection="1">
      <alignment horizontal="right" wrapText="1"/>
    </xf>
    <xf numFmtId="0" fontId="27" fillId="0" borderId="0" xfId="5" applyFont="1" applyAlignment="1">
      <alignment wrapText="1"/>
    </xf>
    <xf numFmtId="0" fontId="25" fillId="0" borderId="0" xfId="5" applyFont="1" applyAlignment="1">
      <alignment wrapText="1"/>
    </xf>
    <xf numFmtId="0" fontId="27" fillId="0" borderId="0" xfId="6" applyFont="1" applyAlignment="1">
      <alignment wrapText="1"/>
    </xf>
    <xf numFmtId="0" fontId="25" fillId="0" borderId="0" xfId="6" applyFont="1" applyAlignment="1">
      <alignment wrapText="1"/>
    </xf>
    <xf numFmtId="164" fontId="23" fillId="0" borderId="0" xfId="1" applyNumberFormat="1" applyFont="1" applyAlignment="1" applyProtection="1">
      <alignment horizontal="right"/>
      <protection locked="0"/>
    </xf>
    <xf numFmtId="0" fontId="25" fillId="0" borderId="0" xfId="1" applyFont="1" applyProtection="1">
      <protection locked="0"/>
    </xf>
    <xf numFmtId="164" fontId="23" fillId="0" borderId="0" xfId="1" applyNumberFormat="1" applyFont="1" applyAlignment="1" applyProtection="1">
      <alignment horizontal="right" wrapText="1"/>
      <protection locked="0"/>
    </xf>
    <xf numFmtId="0" fontId="25" fillId="0" borderId="0" xfId="1" applyFont="1" applyAlignment="1" applyProtection="1">
      <alignment wrapText="1"/>
      <protection locked="0"/>
    </xf>
    <xf numFmtId="0" fontId="27" fillId="0" borderId="0" xfId="1" applyFont="1" applyProtection="1">
      <protection locked="0"/>
    </xf>
    <xf numFmtId="0" fontId="27" fillId="0" borderId="0" xfId="1" applyFont="1" applyAlignment="1" applyProtection="1">
      <alignment wrapText="1"/>
      <protection locked="0"/>
    </xf>
    <xf numFmtId="0" fontId="25" fillId="0" borderId="0" xfId="1" applyFont="1" applyAlignment="1">
      <alignment horizontal="left" vertical="top"/>
    </xf>
    <xf numFmtId="0" fontId="25" fillId="0" borderId="0" xfId="1" applyFont="1" applyAlignment="1">
      <alignment vertical="top" wrapText="1"/>
    </xf>
    <xf numFmtId="0" fontId="25" fillId="0" borderId="0" xfId="1" applyFont="1" applyAlignment="1" applyProtection="1">
      <alignment horizontal="left" vertical="top" wrapText="1"/>
      <protection locked="0"/>
    </xf>
    <xf numFmtId="164" fontId="23" fillId="0" borderId="0" xfId="2" applyNumberFormat="1" applyFont="1" applyFill="1" applyBorder="1" applyAlignment="1" applyProtection="1">
      <alignment horizontal="right"/>
    </xf>
    <xf numFmtId="164" fontId="23" fillId="0" borderId="0" xfId="7" applyNumberFormat="1" applyFont="1" applyFill="1" applyBorder="1" applyAlignment="1" applyProtection="1">
      <alignment horizontal="right" wrapText="1"/>
    </xf>
    <xf numFmtId="49" fontId="23" fillId="0" borderId="0" xfId="1" applyNumberFormat="1" applyFont="1" applyAlignment="1">
      <alignment horizontal="center" wrapText="1"/>
    </xf>
    <xf numFmtId="49" fontId="24" fillId="0" borderId="0" xfId="1" applyNumberFormat="1" applyFont="1" applyAlignment="1">
      <alignment wrapText="1"/>
    </xf>
    <xf numFmtId="164" fontId="22" fillId="0" borderId="0" xfId="7" applyNumberFormat="1" applyFont="1" applyFill="1" applyBorder="1" applyAlignment="1" applyProtection="1">
      <alignment horizontal="right" wrapText="1"/>
    </xf>
    <xf numFmtId="164" fontId="23" fillId="0" borderId="0" xfId="7" applyNumberFormat="1" applyFont="1" applyFill="1" applyBorder="1" applyAlignment="1" applyProtection="1">
      <alignment horizontal="right"/>
    </xf>
    <xf numFmtId="164" fontId="22" fillId="0" borderId="0" xfId="1" applyNumberFormat="1" applyFont="1" applyAlignment="1" applyProtection="1">
      <alignment horizontal="right" wrapText="1"/>
      <protection locked="0"/>
    </xf>
    <xf numFmtId="0" fontId="24" fillId="0" borderId="0" xfId="1" applyFont="1" applyAlignment="1" applyProtection="1">
      <alignment horizontal="left" vertical="top" wrapText="1"/>
      <protection locked="0"/>
    </xf>
    <xf numFmtId="0" fontId="24" fillId="0" borderId="0" xfId="1" applyFont="1" applyAlignment="1" applyProtection="1">
      <alignment wrapText="1"/>
      <protection locked="0"/>
    </xf>
    <xf numFmtId="0" fontId="26" fillId="0" borderId="0" xfId="1" applyFont="1" applyAlignment="1">
      <alignment horizontal="left" vertical="top" wrapText="1"/>
    </xf>
    <xf numFmtId="0" fontId="27" fillId="0" borderId="0" xfId="1" applyFont="1" applyAlignment="1">
      <alignment horizontal="left" vertical="top" wrapText="1"/>
    </xf>
    <xf numFmtId="2" fontId="25" fillId="0" borderId="0" xfId="1" applyNumberFormat="1" applyFont="1" applyAlignment="1">
      <alignment horizontal="right" wrapText="1"/>
    </xf>
    <xf numFmtId="0" fontId="24" fillId="0" borderId="0" xfId="1" applyFont="1" applyAlignment="1">
      <alignment horizontal="center" wrapText="1"/>
    </xf>
    <xf numFmtId="2" fontId="24" fillId="0" borderId="0" xfId="1" applyNumberFormat="1" applyFont="1" applyAlignment="1">
      <alignment horizontal="left" wrapText="1"/>
    </xf>
    <xf numFmtId="0" fontId="25" fillId="0" borderId="0" xfId="1" applyFont="1"/>
    <xf numFmtId="0" fontId="24" fillId="0" borderId="0" xfId="1" applyFont="1" applyAlignment="1">
      <alignment horizontal="center" vertical="center" wrapText="1"/>
    </xf>
    <xf numFmtId="1" fontId="24" fillId="0" borderId="0" xfId="1" applyNumberFormat="1" applyFont="1" applyAlignment="1">
      <alignment horizontal="center" wrapText="1"/>
    </xf>
    <xf numFmtId="164" fontId="24" fillId="0" borderId="0" xfId="1" applyNumberFormat="1" applyFont="1" applyAlignment="1">
      <alignment horizontal="right" wrapText="1"/>
    </xf>
    <xf numFmtId="49" fontId="23" fillId="0" borderId="0" xfId="1" applyNumberFormat="1" applyFont="1" applyAlignment="1">
      <alignment vertical="top" wrapText="1"/>
    </xf>
    <xf numFmtId="0" fontId="33" fillId="0" borderId="0" xfId="3" applyFont="1" applyAlignment="1">
      <alignment horizontal="center"/>
    </xf>
    <xf numFmtId="0" fontId="35" fillId="0" borderId="0" xfId="3" applyFont="1" applyAlignment="1">
      <alignment vertical="center"/>
    </xf>
    <xf numFmtId="0" fontId="37" fillId="0" borderId="0" xfId="3" applyFont="1" applyAlignment="1">
      <alignment vertical="center"/>
    </xf>
    <xf numFmtId="0" fontId="38" fillId="0" borderId="0" xfId="3" applyFont="1" applyAlignment="1">
      <alignment vertical="center"/>
    </xf>
    <xf numFmtId="0" fontId="40" fillId="0" borderId="0" xfId="3" applyFont="1" applyAlignment="1">
      <alignment vertical="center"/>
    </xf>
    <xf numFmtId="0" fontId="1" fillId="0" borderId="0" xfId="3" applyAlignment="1">
      <alignment vertical="center"/>
    </xf>
    <xf numFmtId="0" fontId="40" fillId="0" borderId="0" xfId="3" applyFont="1"/>
    <xf numFmtId="0" fontId="1" fillId="0" borderId="0" xfId="3"/>
    <xf numFmtId="49" fontId="39" fillId="1" borderId="0" xfId="3" applyNumberFormat="1" applyFont="1" applyFill="1" applyAlignment="1">
      <alignment horizontal="center"/>
    </xf>
    <xf numFmtId="2" fontId="40" fillId="0" borderId="0" xfId="3" applyNumberFormat="1" applyFont="1"/>
    <xf numFmtId="49" fontId="39" fillId="2" borderId="0" xfId="3" applyNumberFormat="1" applyFont="1" applyFill="1" applyAlignment="1">
      <alignment horizontal="center"/>
    </xf>
    <xf numFmtId="49" fontId="46" fillId="0" borderId="0" xfId="3" applyNumberFormat="1" applyFont="1" applyAlignment="1">
      <alignment horizontal="right" wrapText="1"/>
    </xf>
    <xf numFmtId="49" fontId="40" fillId="0" borderId="0" xfId="3" applyNumberFormat="1" applyFont="1" applyAlignment="1">
      <alignment wrapText="1"/>
    </xf>
    <xf numFmtId="0" fontId="49" fillId="0" borderId="0" xfId="0" applyFont="1"/>
    <xf numFmtId="0" fontId="49" fillId="0" borderId="0" xfId="0" applyFont="1" applyProtection="1">
      <protection locked="0"/>
    </xf>
    <xf numFmtId="0" fontId="41" fillId="1" borderId="0" xfId="0" applyFont="1" applyFill="1" applyAlignment="1">
      <alignment horizontal="center" vertical="top" wrapText="1"/>
    </xf>
    <xf numFmtId="49" fontId="50" fillId="0" borderId="0" xfId="0" applyNumberFormat="1" applyFont="1"/>
    <xf numFmtId="4" fontId="50" fillId="0" borderId="0" xfId="0" applyNumberFormat="1" applyFont="1"/>
    <xf numFmtId="0" fontId="50" fillId="0" borderId="0" xfId="0" applyFont="1"/>
    <xf numFmtId="0" fontId="42" fillId="0" borderId="0" xfId="0" applyFont="1" applyAlignment="1">
      <alignment horizontal="right" vertical="top"/>
    </xf>
    <xf numFmtId="49" fontId="42" fillId="0" borderId="0" xfId="0" applyNumberFormat="1" applyFont="1" applyAlignment="1">
      <alignment vertical="top" wrapText="1"/>
    </xf>
    <xf numFmtId="0" fontId="49" fillId="0" borderId="0" xfId="0" applyFont="1" applyAlignment="1">
      <alignment horizontal="right"/>
    </xf>
    <xf numFmtId="0" fontId="42" fillId="0" borderId="0" xfId="0" applyFont="1" applyAlignment="1">
      <alignment vertical="top"/>
    </xf>
    <xf numFmtId="1" fontId="49" fillId="0" borderId="0" xfId="0" applyNumberFormat="1" applyFont="1" applyAlignment="1">
      <alignment horizontal="left" vertical="center"/>
    </xf>
    <xf numFmtId="49" fontId="15" fillId="0" borderId="0" xfId="0" applyNumberFormat="1" applyFont="1"/>
    <xf numFmtId="49" fontId="8" fillId="0" borderId="0" xfId="0" applyNumberFormat="1" applyFont="1"/>
    <xf numFmtId="0" fontId="7" fillId="0" borderId="7" xfId="0" applyFont="1" applyBorder="1"/>
    <xf numFmtId="0" fontId="7" fillId="0" borderId="8" xfId="0" applyFont="1" applyBorder="1"/>
    <xf numFmtId="4" fontId="8" fillId="0" borderId="6" xfId="0" applyNumberFormat="1" applyFont="1" applyBorder="1"/>
    <xf numFmtId="0" fontId="8" fillId="0" borderId="6" xfId="0" applyFont="1" applyBorder="1"/>
    <xf numFmtId="4" fontId="15" fillId="0" borderId="0" xfId="0" applyNumberFormat="1" applyFont="1" applyAlignment="1">
      <alignment horizontal="left" vertical="top"/>
    </xf>
    <xf numFmtId="4" fontId="8" fillId="0" borderId="0" xfId="0" applyNumberFormat="1" applyFont="1" applyAlignment="1">
      <alignment vertical="top"/>
    </xf>
    <xf numFmtId="4" fontId="16" fillId="0" borderId="0" xfId="0" applyNumberFormat="1" applyFont="1" applyAlignment="1">
      <alignment horizontal="center"/>
    </xf>
    <xf numFmtId="4" fontId="16" fillId="0" borderId="0" xfId="0" applyNumberFormat="1" applyFont="1"/>
    <xf numFmtId="4" fontId="16" fillId="0" borderId="0" xfId="0" applyNumberFormat="1" applyFont="1" applyAlignment="1">
      <alignment horizontal="right"/>
    </xf>
    <xf numFmtId="4" fontId="15" fillId="0" borderId="0" xfId="0" applyNumberFormat="1" applyFont="1" applyAlignment="1">
      <alignment horizontal="right"/>
    </xf>
    <xf numFmtId="4" fontId="15" fillId="0" borderId="0" xfId="0" applyNumberFormat="1" applyFont="1" applyAlignment="1">
      <alignment vertical="top"/>
    </xf>
    <xf numFmtId="4" fontId="8" fillId="0" borderId="0" xfId="0" applyNumberFormat="1" applyFont="1" applyAlignment="1">
      <alignment horizontal="left" vertical="top"/>
    </xf>
    <xf numFmtId="4" fontId="8" fillId="0" borderId="0" xfId="0" applyNumberFormat="1" applyFont="1" applyAlignment="1">
      <alignment vertical="top" wrapText="1"/>
    </xf>
    <xf numFmtId="4" fontId="18" fillId="0" borderId="0" xfId="0" applyNumberFormat="1" applyFont="1" applyAlignment="1">
      <alignment horizontal="left" vertical="top"/>
    </xf>
    <xf numFmtId="4" fontId="17" fillId="0" borderId="0" xfId="0" applyNumberFormat="1" applyFont="1" applyAlignment="1">
      <alignment horizontal="center"/>
    </xf>
    <xf numFmtId="4" fontId="17" fillId="0" borderId="0" xfId="0" applyNumberFormat="1" applyFont="1"/>
    <xf numFmtId="4" fontId="17" fillId="0" borderId="0" xfId="0" applyNumberFormat="1" applyFont="1" applyAlignment="1">
      <alignment horizontal="right"/>
    </xf>
    <xf numFmtId="4" fontId="17" fillId="0" borderId="0" xfId="0" applyNumberFormat="1" applyFont="1" applyAlignment="1">
      <alignment horizontal="left"/>
    </xf>
    <xf numFmtId="4" fontId="19" fillId="0" borderId="0" xfId="0" applyNumberFormat="1" applyFont="1" applyAlignment="1">
      <alignment horizontal="right"/>
    </xf>
    <xf numFmtId="4" fontId="17" fillId="0" borderId="0" xfId="0" applyNumberFormat="1" applyFont="1" applyAlignment="1">
      <alignment vertical="top" wrapText="1"/>
    </xf>
    <xf numFmtId="4" fontId="18" fillId="0" borderId="1" xfId="0" applyNumberFormat="1" applyFont="1" applyBorder="1" applyAlignment="1">
      <alignment vertical="top" wrapText="1"/>
    </xf>
    <xf numFmtId="4" fontId="6" fillId="0" borderId="1" xfId="0" applyNumberFormat="1" applyFont="1" applyBorder="1" applyAlignment="1">
      <alignment horizontal="center"/>
    </xf>
    <xf numFmtId="4" fontId="6" fillId="0" borderId="1" xfId="0" applyNumberFormat="1" applyFont="1" applyBorder="1"/>
    <xf numFmtId="4" fontId="6" fillId="0" borderId="1" xfId="0" applyNumberFormat="1" applyFont="1" applyBorder="1" applyAlignment="1">
      <alignment horizontal="right"/>
    </xf>
    <xf numFmtId="4" fontId="18" fillId="0" borderId="1" xfId="0" applyNumberFormat="1" applyFont="1" applyBorder="1" applyAlignment="1">
      <alignment horizontal="right"/>
    </xf>
    <xf numFmtId="4" fontId="19" fillId="0" borderId="0" xfId="0" applyNumberFormat="1" applyFont="1" applyAlignment="1">
      <alignment horizontal="left" vertical="top"/>
    </xf>
    <xf numFmtId="4" fontId="19" fillId="0" borderId="0" xfId="0" applyNumberFormat="1" applyFont="1" applyAlignment="1">
      <alignment vertical="top" wrapText="1"/>
    </xf>
    <xf numFmtId="4" fontId="6" fillId="0" borderId="0" xfId="0" applyNumberFormat="1" applyFont="1" applyAlignment="1">
      <alignment horizontal="center" wrapText="1"/>
    </xf>
    <xf numFmtId="4" fontId="6" fillId="0" borderId="0" xfId="0" applyNumberFormat="1" applyFont="1" applyAlignment="1">
      <alignment horizontal="right" wrapText="1"/>
    </xf>
    <xf numFmtId="0" fontId="6" fillId="0" borderId="0" xfId="0" applyFont="1" applyAlignment="1">
      <alignment vertical="top" wrapText="1"/>
    </xf>
    <xf numFmtId="4" fontId="8" fillId="0" borderId="0" xfId="0" applyNumberFormat="1" applyFont="1" applyAlignment="1">
      <alignment horizontal="right"/>
    </xf>
    <xf numFmtId="4" fontId="6" fillId="0" borderId="0" xfId="0" applyNumberFormat="1" applyFont="1" applyAlignment="1">
      <alignment horizontal="left"/>
    </xf>
    <xf numFmtId="4" fontId="18" fillId="0" borderId="0" xfId="0" applyNumberFormat="1" applyFont="1"/>
    <xf numFmtId="4" fontId="17" fillId="0" borderId="0" xfId="0" applyNumberFormat="1" applyFont="1" applyAlignment="1">
      <alignment horizontal="left" vertical="top"/>
    </xf>
    <xf numFmtId="4" fontId="17" fillId="0" borderId="0" xfId="0" applyNumberFormat="1" applyFont="1" applyAlignment="1">
      <alignment vertical="top"/>
    </xf>
    <xf numFmtId="0" fontId="8" fillId="0" borderId="0" xfId="0" applyFont="1" applyAlignment="1">
      <alignment vertical="top" wrapText="1"/>
    </xf>
    <xf numFmtId="0" fontId="18" fillId="0" borderId="0" xfId="0" applyFont="1" applyAlignment="1">
      <alignment vertical="top"/>
    </xf>
    <xf numFmtId="0" fontId="18" fillId="0" borderId="0" xfId="0" applyFont="1"/>
    <xf numFmtId="0" fontId="17" fillId="0" borderId="0" xfId="0" applyFont="1"/>
    <xf numFmtId="0" fontId="19" fillId="0" borderId="0" xfId="0" applyFont="1"/>
    <xf numFmtId="4" fontId="19" fillId="0" borderId="0" xfId="0" applyNumberFormat="1" applyFont="1"/>
    <xf numFmtId="0" fontId="17" fillId="0" borderId="0" xfId="0" applyFont="1" applyAlignment="1">
      <alignment vertical="top"/>
    </xf>
    <xf numFmtId="0" fontId="18" fillId="0" borderId="1" xfId="0" applyFont="1" applyBorder="1" applyAlignment="1">
      <alignment vertical="top" wrapText="1"/>
    </xf>
    <xf numFmtId="0" fontId="18" fillId="0" borderId="1" xfId="0" applyFont="1" applyBorder="1"/>
    <xf numFmtId="4" fontId="18" fillId="0" borderId="1" xfId="0" applyNumberFormat="1" applyFont="1" applyBorder="1"/>
    <xf numFmtId="0" fontId="19" fillId="0" borderId="0" xfId="0" applyFont="1" applyAlignment="1">
      <alignment vertical="top"/>
    </xf>
    <xf numFmtId="0" fontId="6" fillId="0" borderId="0" xfId="0" applyFont="1" applyAlignment="1">
      <alignment horizontal="center"/>
    </xf>
    <xf numFmtId="0" fontId="17" fillId="0" borderId="0" xfId="0" applyFont="1" applyAlignment="1">
      <alignment vertical="top" wrapText="1"/>
    </xf>
    <xf numFmtId="0" fontId="6" fillId="0" borderId="4" xfId="0" applyFont="1" applyBorder="1" applyAlignment="1">
      <alignment horizontal="center"/>
    </xf>
    <xf numFmtId="0" fontId="6" fillId="0" borderId="4" xfId="0" applyFont="1" applyBorder="1"/>
    <xf numFmtId="0" fontId="18" fillId="0" borderId="3" xfId="0" applyFont="1" applyBorder="1"/>
    <xf numFmtId="4" fontId="18" fillId="0" borderId="3" xfId="0" applyNumberFormat="1" applyFont="1" applyBorder="1"/>
    <xf numFmtId="0" fontId="6" fillId="0" borderId="0" xfId="0" applyFont="1" applyAlignment="1">
      <alignment horizontal="left"/>
    </xf>
    <xf numFmtId="4" fontId="6" fillId="0" borderId="0" xfId="0" applyNumberFormat="1" applyFont="1" applyProtection="1">
      <protection locked="0"/>
    </xf>
    <xf numFmtId="4" fontId="6" fillId="0" borderId="0" xfId="0" applyNumberFormat="1" applyFont="1" applyAlignment="1" applyProtection="1">
      <alignment horizontal="right"/>
      <protection locked="0"/>
    </xf>
    <xf numFmtId="49" fontId="22" fillId="0" borderId="0" xfId="1" applyNumberFormat="1" applyFont="1" applyAlignment="1">
      <alignment horizontal="center" vertical="top" shrinkToFit="1"/>
    </xf>
    <xf numFmtId="164" fontId="22" fillId="0" borderId="0" xfId="2" applyNumberFormat="1" applyFont="1" applyFill="1" applyBorder="1" applyAlignment="1" applyProtection="1">
      <alignment horizontal="right" wrapText="1"/>
    </xf>
    <xf numFmtId="164" fontId="22" fillId="0" borderId="0" xfId="1" applyNumberFormat="1" applyFont="1" applyAlignment="1">
      <alignment horizontal="right" wrapText="1"/>
    </xf>
    <xf numFmtId="164" fontId="23" fillId="0" borderId="0" xfId="4" applyNumberFormat="1" applyAlignment="1">
      <alignment horizontal="right" wrapText="1"/>
    </xf>
    <xf numFmtId="0" fontId="23" fillId="0" borderId="0" xfId="6" applyFont="1" applyAlignment="1">
      <alignment horizontal="left" vertical="top" wrapText="1"/>
    </xf>
    <xf numFmtId="49" fontId="23" fillId="0" borderId="0" xfId="6" applyNumberFormat="1" applyFont="1" applyAlignment="1">
      <alignment horizontal="center" vertical="top" wrapText="1"/>
    </xf>
    <xf numFmtId="0" fontId="23" fillId="0" borderId="0" xfId="6" applyFont="1" applyAlignment="1">
      <alignment horizontal="center" wrapText="1"/>
    </xf>
    <xf numFmtId="1" fontId="23" fillId="0" borderId="0" xfId="6" applyNumberFormat="1" applyFont="1" applyAlignment="1">
      <alignment horizontal="center" wrapText="1"/>
    </xf>
    <xf numFmtId="164" fontId="23" fillId="0" borderId="0" xfId="6" applyNumberFormat="1" applyFont="1" applyAlignment="1">
      <alignment horizontal="right" wrapText="1"/>
    </xf>
    <xf numFmtId="49" fontId="23" fillId="0" borderId="0" xfId="1" applyNumberFormat="1" applyFont="1" applyAlignment="1">
      <alignment horizontal="center" vertical="top"/>
    </xf>
    <xf numFmtId="0" fontId="23" fillId="0" borderId="0" xfId="1" quotePrefix="1" applyFont="1" applyAlignment="1">
      <alignment horizontal="left" vertical="top" wrapText="1"/>
    </xf>
    <xf numFmtId="49" fontId="23" fillId="0" borderId="0" xfId="1" applyNumberFormat="1" applyFont="1" applyAlignment="1">
      <alignment horizontal="center"/>
    </xf>
    <xf numFmtId="1" fontId="23" fillId="0" borderId="0" xfId="1" applyNumberFormat="1" applyFont="1" applyAlignment="1">
      <alignment horizontal="center"/>
    </xf>
    <xf numFmtId="164" fontId="23" fillId="0" borderId="0" xfId="1" applyNumberFormat="1" applyFont="1" applyAlignment="1">
      <alignment horizontal="right"/>
    </xf>
    <xf numFmtId="0" fontId="22" fillId="0" borderId="0" xfId="1" quotePrefix="1" applyFont="1" applyAlignment="1">
      <alignment horizontal="left" vertical="top" wrapText="1"/>
    </xf>
    <xf numFmtId="0" fontId="23" fillId="0" borderId="0" xfId="1" applyFont="1" applyAlignment="1">
      <alignment horizontal="left" vertical="top"/>
    </xf>
    <xf numFmtId="0" fontId="23" fillId="0" borderId="0" xfId="1" applyFont="1" applyAlignment="1">
      <alignment horizontal="center"/>
    </xf>
    <xf numFmtId="2" fontId="23" fillId="0" borderId="0" xfId="1" applyNumberFormat="1" applyFont="1" applyAlignment="1">
      <alignment horizontal="center" wrapText="1"/>
    </xf>
    <xf numFmtId="0" fontId="23" fillId="0" borderId="0" xfId="1" applyFont="1" applyAlignment="1">
      <alignment horizontal="left" wrapText="1"/>
    </xf>
    <xf numFmtId="0" fontId="22" fillId="0" borderId="0" xfId="1" applyFont="1" applyAlignment="1">
      <alignment horizontal="center" vertical="top" wrapText="1"/>
    </xf>
    <xf numFmtId="0" fontId="23" fillId="0" borderId="0" xfId="1" applyFont="1" applyAlignment="1">
      <alignment horizontal="center" vertical="top" wrapText="1"/>
    </xf>
    <xf numFmtId="0" fontId="2" fillId="0" borderId="0" xfId="1" applyFont="1" applyAlignment="1">
      <alignment vertical="top" wrapText="1"/>
    </xf>
    <xf numFmtId="49" fontId="23" fillId="0" borderId="0" xfId="1" quotePrefix="1" applyNumberFormat="1" applyFont="1" applyAlignment="1">
      <alignment horizontal="left" vertical="top" wrapText="1"/>
    </xf>
    <xf numFmtId="1" fontId="23" fillId="0" borderId="0" xfId="1" quotePrefix="1" applyNumberFormat="1" applyFont="1" applyAlignment="1">
      <alignment horizontal="left" vertical="top" wrapText="1"/>
    </xf>
    <xf numFmtId="164" fontId="23" fillId="0" borderId="0" xfId="1" quotePrefix="1" applyNumberFormat="1" applyFont="1" applyAlignment="1">
      <alignment horizontal="left" vertical="top" wrapText="1"/>
    </xf>
    <xf numFmtId="0" fontId="23" fillId="0" borderId="0" xfId="1" applyFont="1" applyAlignment="1">
      <alignment horizontal="center" vertical="top"/>
    </xf>
    <xf numFmtId="0" fontId="23" fillId="0" borderId="0" xfId="1" quotePrefix="1" applyFont="1" applyAlignment="1">
      <alignment wrapText="1"/>
    </xf>
    <xf numFmtId="0" fontId="23" fillId="0" borderId="0" xfId="1" applyFont="1" applyAlignment="1">
      <alignment vertical="top" wrapText="1"/>
    </xf>
    <xf numFmtId="0" fontId="23" fillId="0" borderId="0" xfId="1" quotePrefix="1" applyFont="1" applyAlignment="1">
      <alignment vertical="top" wrapText="1"/>
    </xf>
    <xf numFmtId="0" fontId="23" fillId="0" borderId="0" xfId="1" applyFont="1" applyAlignment="1">
      <alignment horizontal="right" wrapText="1"/>
    </xf>
    <xf numFmtId="1" fontId="23" fillId="0" borderId="0" xfId="1" applyNumberFormat="1" applyFont="1" applyAlignment="1">
      <alignment horizontal="right" wrapText="1"/>
    </xf>
    <xf numFmtId="164" fontId="23" fillId="0" borderId="0" xfId="1" applyNumberFormat="1" applyFont="1" applyAlignment="1">
      <alignment wrapText="1"/>
    </xf>
    <xf numFmtId="0" fontId="23" fillId="0" borderId="0" xfId="1" applyFont="1" applyAlignment="1">
      <alignment wrapText="1"/>
    </xf>
    <xf numFmtId="49" fontId="22" fillId="0" borderId="0" xfId="1" applyNumberFormat="1" applyFont="1" applyAlignment="1">
      <alignment horizontal="center" vertical="center" wrapText="1"/>
    </xf>
    <xf numFmtId="49" fontId="23" fillId="0" borderId="0" xfId="1" applyNumberFormat="1" applyFont="1" applyAlignment="1">
      <alignment horizontal="center" vertical="center" wrapText="1"/>
    </xf>
    <xf numFmtId="0" fontId="23" fillId="0" borderId="0" xfId="1" applyFont="1" applyAlignment="1">
      <alignment horizontal="center" vertical="center" wrapText="1"/>
    </xf>
    <xf numFmtId="49" fontId="23" fillId="0" borderId="0" xfId="6" applyNumberFormat="1" applyFont="1" applyAlignment="1">
      <alignment horizontal="center" vertical="center" wrapText="1"/>
    </xf>
    <xf numFmtId="0" fontId="23" fillId="0" borderId="0" xfId="6" quotePrefix="1" applyFont="1" applyAlignment="1">
      <alignment horizontal="left" vertical="top" wrapText="1"/>
    </xf>
    <xf numFmtId="49" fontId="23" fillId="0" borderId="0" xfId="3" applyNumberFormat="1" applyFont="1" applyAlignment="1">
      <alignment horizontal="center" vertical="center" wrapText="1"/>
    </xf>
    <xf numFmtId="164" fontId="22" fillId="0" borderId="0" xfId="4" applyNumberFormat="1" applyFont="1" applyAlignment="1">
      <alignment horizontal="right" wrapText="1"/>
    </xf>
    <xf numFmtId="49" fontId="23" fillId="0" borderId="0" xfId="8" applyNumberFormat="1" applyFont="1" applyAlignment="1">
      <alignment horizontal="center" vertical="center" wrapText="1"/>
    </xf>
    <xf numFmtId="0" fontId="23" fillId="0" borderId="0" xfId="3" applyFont="1" applyAlignment="1">
      <alignment horizontal="left" vertical="top" wrapText="1"/>
    </xf>
    <xf numFmtId="0" fontId="23" fillId="0" borderId="0" xfId="3" applyFont="1" applyAlignment="1">
      <alignment horizontal="center" wrapText="1"/>
    </xf>
    <xf numFmtId="1" fontId="23" fillId="0" borderId="0" xfId="3" applyNumberFormat="1" applyFont="1" applyAlignment="1">
      <alignment horizontal="center" wrapText="1"/>
    </xf>
    <xf numFmtId="164" fontId="23" fillId="0" borderId="0" xfId="3" applyNumberFormat="1" applyFont="1" applyAlignment="1">
      <alignment horizontal="right" wrapText="1"/>
    </xf>
    <xf numFmtId="164" fontId="22" fillId="0" borderId="0" xfId="1" applyNumberFormat="1" applyFont="1" applyAlignment="1">
      <alignment wrapText="1"/>
    </xf>
    <xf numFmtId="2" fontId="23" fillId="0" borderId="0" xfId="1" applyNumberFormat="1" applyFont="1" applyAlignment="1">
      <alignment horizontal="left" vertical="top" wrapText="1"/>
    </xf>
    <xf numFmtId="2" fontId="22" fillId="0" borderId="0" xfId="1" applyNumberFormat="1" applyFont="1" applyAlignment="1">
      <alignment horizontal="left" vertical="top" wrapText="1"/>
    </xf>
    <xf numFmtId="1" fontId="23" fillId="0" borderId="0" xfId="1" applyNumberFormat="1" applyFont="1" applyAlignment="1">
      <alignment horizontal="left" wrapText="1"/>
    </xf>
    <xf numFmtId="164" fontId="23" fillId="0" borderId="0" xfId="1" applyNumberFormat="1" applyFont="1" applyAlignment="1">
      <alignment horizontal="center" wrapText="1"/>
    </xf>
    <xf numFmtId="0" fontId="23" fillId="0" borderId="0" xfId="5" applyFont="1" applyAlignment="1">
      <alignment horizontal="left" vertical="top" wrapText="1"/>
    </xf>
    <xf numFmtId="164" fontId="23" fillId="0" borderId="0" xfId="5" applyNumberFormat="1" applyFont="1" applyAlignment="1">
      <alignment horizontal="center" wrapText="1"/>
    </xf>
    <xf numFmtId="0" fontId="23" fillId="0" borderId="0" xfId="6" applyFont="1" applyAlignment="1">
      <alignment vertical="top" wrapText="1"/>
    </xf>
    <xf numFmtId="1" fontId="23" fillId="0" borderId="0" xfId="6" applyNumberFormat="1" applyFont="1" applyAlignment="1">
      <alignment horizontal="right" wrapText="1"/>
    </xf>
    <xf numFmtId="49" fontId="23" fillId="0" borderId="0" xfId="9" applyNumberFormat="1" applyAlignment="1">
      <alignment horizontal="left" vertical="top" wrapText="1"/>
    </xf>
    <xf numFmtId="4" fontId="23" fillId="0" borderId="0" xfId="1" applyNumberFormat="1" applyFont="1" applyAlignment="1">
      <alignment horizontal="center" wrapText="1"/>
    </xf>
    <xf numFmtId="0" fontId="22" fillId="0" borderId="0" xfId="1" applyFont="1" applyAlignment="1">
      <alignment horizontal="center" vertical="center" wrapText="1"/>
    </xf>
    <xf numFmtId="0" fontId="22" fillId="0" borderId="0" xfId="1" applyFont="1" applyAlignment="1">
      <alignment horizontal="center"/>
    </xf>
    <xf numFmtId="1" fontId="22" fillId="0" borderId="0" xfId="1" applyNumberFormat="1" applyFont="1" applyAlignment="1">
      <alignment horizontal="right"/>
    </xf>
    <xf numFmtId="164" fontId="22" fillId="0" borderId="0" xfId="1" applyNumberFormat="1" applyFont="1" applyAlignment="1">
      <alignment horizontal="right"/>
    </xf>
    <xf numFmtId="49" fontId="22" fillId="0" borderId="0" xfId="1" applyNumberFormat="1" applyFont="1" applyAlignment="1">
      <alignment vertical="top"/>
    </xf>
    <xf numFmtId="0" fontId="22" fillId="0" borderId="0" xfId="1" applyFont="1" applyAlignment="1">
      <alignment vertical="top" wrapText="1"/>
    </xf>
    <xf numFmtId="49" fontId="22" fillId="0" borderId="0" xfId="1" applyNumberFormat="1" applyFont="1" applyAlignment="1">
      <alignment vertical="top" wrapText="1"/>
    </xf>
    <xf numFmtId="164" fontId="30" fillId="0" borderId="0" xfId="1" applyNumberFormat="1" applyFont="1" applyAlignment="1" applyProtection="1">
      <alignment wrapText="1"/>
      <protection locked="0"/>
    </xf>
    <xf numFmtId="164" fontId="23" fillId="0" borderId="0" xfId="7" applyNumberFormat="1" applyFont="1" applyFill="1" applyBorder="1" applyAlignment="1" applyProtection="1">
      <alignment horizontal="right" wrapText="1"/>
      <protection locked="0"/>
    </xf>
    <xf numFmtId="0" fontId="22" fillId="0" borderId="0" xfId="1" applyFont="1" applyAlignment="1">
      <alignment horizontal="left" vertical="top"/>
    </xf>
    <xf numFmtId="49" fontId="32" fillId="1" borderId="5" xfId="3" applyNumberFormat="1" applyFont="1" applyFill="1" applyBorder="1" applyAlignment="1">
      <alignment horizontal="center"/>
    </xf>
    <xf numFmtId="49" fontId="33" fillId="1" borderId="5" xfId="3" applyNumberFormat="1" applyFont="1" applyFill="1" applyBorder="1" applyAlignment="1">
      <alignment horizontal="center" wrapText="1"/>
    </xf>
    <xf numFmtId="0" fontId="33" fillId="1" borderId="5" xfId="3" applyFont="1" applyFill="1" applyBorder="1" applyAlignment="1">
      <alignment horizontal="center"/>
    </xf>
    <xf numFmtId="2" fontId="33" fillId="1" borderId="5" xfId="3" applyNumberFormat="1" applyFont="1" applyFill="1" applyBorder="1" applyAlignment="1">
      <alignment horizontal="center"/>
    </xf>
    <xf numFmtId="49" fontId="36" fillId="1" borderId="0" xfId="3" applyNumberFormat="1" applyFont="1" applyFill="1" applyAlignment="1">
      <alignment horizontal="center" vertical="center"/>
    </xf>
    <xf numFmtId="49" fontId="36" fillId="0" borderId="0" xfId="3" applyNumberFormat="1" applyFont="1" applyAlignment="1">
      <alignment vertical="center" wrapText="1"/>
    </xf>
    <xf numFmtId="2" fontId="37" fillId="0" borderId="0" xfId="3" applyNumberFormat="1" applyFont="1" applyAlignment="1">
      <alignment vertical="center"/>
    </xf>
    <xf numFmtId="49" fontId="37" fillId="1" borderId="0" xfId="3" applyNumberFormat="1" applyFont="1" applyFill="1" applyAlignment="1">
      <alignment horizontal="center" vertical="center"/>
    </xf>
    <xf numFmtId="49" fontId="37" fillId="0" borderId="0" xfId="3" applyNumberFormat="1" applyFont="1" applyAlignment="1">
      <alignment vertical="center" wrapText="1"/>
    </xf>
    <xf numFmtId="0" fontId="36" fillId="0" borderId="0" xfId="3" applyFont="1" applyAlignment="1">
      <alignment horizontal="justify" vertical="center" wrapText="1"/>
    </xf>
    <xf numFmtId="49" fontId="39" fillId="1" borderId="0" xfId="3" applyNumberFormat="1" applyFont="1" applyFill="1" applyAlignment="1">
      <alignment horizontal="center" vertical="center"/>
    </xf>
    <xf numFmtId="0" fontId="40" fillId="0" borderId="0" xfId="3" applyFont="1" applyAlignment="1">
      <alignment horizontal="justify" vertical="center" wrapText="1"/>
    </xf>
    <xf numFmtId="2" fontId="40" fillId="0" borderId="0" xfId="3" applyNumberFormat="1" applyFont="1" applyAlignment="1">
      <alignment vertical="center"/>
    </xf>
    <xf numFmtId="1" fontId="39" fillId="1" borderId="0" xfId="3" applyNumberFormat="1" applyFont="1" applyFill="1" applyAlignment="1">
      <alignment horizontal="center" vertical="top"/>
    </xf>
    <xf numFmtId="0" fontId="39" fillId="0" borderId="0" xfId="3" applyFont="1" applyAlignment="1">
      <alignment horizontal="justify" vertical="center" wrapText="1"/>
    </xf>
    <xf numFmtId="0" fontId="41" fillId="1" borderId="0" xfId="3" applyFont="1" applyFill="1" applyAlignment="1">
      <alignment horizontal="center" vertical="top" wrapText="1"/>
    </xf>
    <xf numFmtId="2" fontId="41" fillId="1" borderId="0" xfId="3" applyNumberFormat="1" applyFont="1" applyFill="1" applyAlignment="1">
      <alignment horizontal="center" vertical="top" wrapText="1"/>
    </xf>
    <xf numFmtId="0" fontId="40" fillId="0" borderId="0" xfId="3" quotePrefix="1" applyFont="1" applyAlignment="1">
      <alignment horizontal="justify" vertical="center" wrapText="1"/>
    </xf>
    <xf numFmtId="0" fontId="42" fillId="0" borderId="0" xfId="3" applyFont="1" applyAlignment="1">
      <alignment horizontal="justify" vertical="center" wrapText="1"/>
    </xf>
    <xf numFmtId="0" fontId="43" fillId="0" borderId="0" xfId="3" applyFont="1" applyAlignment="1">
      <alignment horizontal="justify" vertical="center" wrapText="1"/>
    </xf>
    <xf numFmtId="0" fontId="44" fillId="0" borderId="0" xfId="3" applyFont="1" applyAlignment="1">
      <alignment horizontal="justify" vertical="center" wrapText="1"/>
    </xf>
    <xf numFmtId="0" fontId="40" fillId="0" borderId="3" xfId="3" applyFont="1" applyBorder="1"/>
    <xf numFmtId="2" fontId="40" fillId="0" borderId="3" xfId="3" applyNumberFormat="1" applyFont="1" applyBorder="1"/>
    <xf numFmtId="49" fontId="45" fillId="0" borderId="0" xfId="3" applyNumberFormat="1" applyFont="1" applyAlignment="1">
      <alignment horizontal="left" wrapText="1"/>
    </xf>
    <xf numFmtId="2" fontId="39" fillId="0" borderId="0" xfId="3" applyNumberFormat="1" applyFont="1"/>
    <xf numFmtId="2" fontId="40" fillId="0" borderId="0" xfId="3" applyNumberFormat="1" applyFont="1" applyProtection="1">
      <protection locked="0"/>
    </xf>
    <xf numFmtId="2" fontId="40" fillId="0" borderId="0" xfId="3" applyNumberFormat="1" applyFont="1" applyAlignment="1" applyProtection="1">
      <alignment vertical="center"/>
      <protection locked="0"/>
    </xf>
    <xf numFmtId="1" fontId="47" fillId="1" borderId="2" xfId="0" applyNumberFormat="1" applyFont="1" applyFill="1" applyBorder="1" applyAlignment="1">
      <alignment horizontal="center" vertical="top"/>
    </xf>
    <xf numFmtId="0" fontId="47" fillId="1" borderId="2" xfId="0" applyFont="1" applyFill="1" applyBorder="1" applyAlignment="1">
      <alignment horizontal="justify" vertical="top" wrapText="1"/>
    </xf>
    <xf numFmtId="0" fontId="48" fillId="1" borderId="2" xfId="0" applyFont="1" applyFill="1" applyBorder="1" applyAlignment="1">
      <alignment horizontal="right" wrapText="1"/>
    </xf>
    <xf numFmtId="4" fontId="48" fillId="1" borderId="2" xfId="0" applyNumberFormat="1" applyFont="1" applyFill="1" applyBorder="1" applyAlignment="1">
      <alignment horizontal="right" wrapText="1"/>
    </xf>
    <xf numFmtId="3" fontId="48" fillId="1" borderId="2" xfId="0" applyNumberFormat="1" applyFont="1" applyFill="1" applyBorder="1" applyAlignment="1">
      <alignment horizontal="center" wrapText="1"/>
    </xf>
    <xf numFmtId="49" fontId="47" fillId="1" borderId="0" xfId="0" applyNumberFormat="1" applyFont="1" applyFill="1" applyAlignment="1">
      <alignment horizontal="center" vertical="top"/>
    </xf>
    <xf numFmtId="49" fontId="47" fillId="0" borderId="0" xfId="0" applyNumberFormat="1" applyFont="1" applyAlignment="1">
      <alignment horizontal="justify" vertical="top" wrapText="1"/>
    </xf>
    <xf numFmtId="0" fontId="43" fillId="0" borderId="0" xfId="0" applyFont="1" applyAlignment="1">
      <alignment horizontal="justify" vertical="top" wrapText="1"/>
    </xf>
    <xf numFmtId="49" fontId="43" fillId="0" borderId="0" xfId="0" applyNumberFormat="1" applyFont="1" applyAlignment="1">
      <alignment vertical="top" wrapText="1"/>
    </xf>
    <xf numFmtId="2" fontId="41" fillId="1" borderId="0" xfId="0" applyNumberFormat="1" applyFont="1" applyFill="1" applyAlignment="1">
      <alignment horizontal="center" vertical="top" wrapText="1"/>
    </xf>
    <xf numFmtId="0" fontId="51" fillId="0" borderId="0" xfId="0" applyFont="1" applyAlignment="1">
      <alignment horizontal="justify" vertical="top"/>
    </xf>
    <xf numFmtId="0" fontId="52" fillId="0" borderId="0" xfId="0" applyFont="1" applyAlignment="1">
      <alignment horizontal="right"/>
    </xf>
    <xf numFmtId="0" fontId="52" fillId="0" borderId="0" xfId="0" applyFont="1"/>
    <xf numFmtId="2" fontId="42" fillId="0" borderId="0" xfId="0" applyNumberFormat="1" applyFont="1"/>
    <xf numFmtId="0" fontId="53" fillId="0" borderId="0" xfId="0" applyFont="1"/>
    <xf numFmtId="1" fontId="39" fillId="1" borderId="0" xfId="0" applyNumberFormat="1" applyFont="1" applyFill="1" applyAlignment="1">
      <alignment horizontal="center" vertical="top"/>
    </xf>
    <xf numFmtId="0" fontId="42" fillId="0" borderId="0" xfId="0" applyFont="1" applyAlignment="1">
      <alignment horizontal="justify" vertical="top" wrapText="1"/>
    </xf>
    <xf numFmtId="0" fontId="42" fillId="0" borderId="0" xfId="0" applyFont="1" applyAlignment="1">
      <alignment horizontal="right"/>
    </xf>
    <xf numFmtId="0" fontId="42" fillId="0" borderId="0" xfId="0" applyFont="1" applyAlignment="1">
      <alignment horizontal="justify" vertical="top"/>
    </xf>
    <xf numFmtId="2" fontId="53" fillId="0" borderId="0" xfId="0" applyNumberFormat="1" applyFont="1"/>
    <xf numFmtId="0" fontId="43" fillId="0" borderId="0" xfId="0" applyFont="1" applyAlignment="1">
      <alignment horizontal="justify" vertical="top"/>
    </xf>
    <xf numFmtId="1" fontId="41" fillId="1" borderId="0" xfId="0" applyNumberFormat="1" applyFont="1" applyFill="1" applyAlignment="1">
      <alignment horizontal="center" vertical="top" wrapText="1"/>
    </xf>
    <xf numFmtId="0" fontId="42" fillId="0" borderId="0" xfId="10" applyFont="1" applyAlignment="1">
      <alignment horizontal="justify" vertical="top" wrapText="1"/>
    </xf>
    <xf numFmtId="0" fontId="53" fillId="0" borderId="0" xfId="10" applyFont="1" applyAlignment="1">
      <alignment horizontal="justify" vertical="top" wrapText="1"/>
    </xf>
    <xf numFmtId="0" fontId="54" fillId="0" borderId="0" xfId="10" applyFont="1" applyAlignment="1">
      <alignment horizontal="justify" vertical="top" wrapText="1"/>
    </xf>
    <xf numFmtId="0" fontId="52" fillId="0" borderId="0" xfId="0" applyFont="1" applyAlignment="1">
      <alignment horizontal="right" vertical="top"/>
    </xf>
    <xf numFmtId="0" fontId="55" fillId="0" borderId="0" xfId="0" applyFont="1" applyAlignment="1">
      <alignment horizontal="justify" vertical="top"/>
    </xf>
    <xf numFmtId="0" fontId="42" fillId="0" borderId="0" xfId="0" applyFont="1" applyAlignment="1">
      <alignment vertical="top" wrapText="1"/>
    </xf>
    <xf numFmtId="0" fontId="43" fillId="0" borderId="0" xfId="0" applyFont="1" applyAlignment="1">
      <alignment vertical="top" wrapText="1"/>
    </xf>
    <xf numFmtId="49" fontId="42" fillId="0" borderId="3" xfId="0" applyNumberFormat="1" applyFont="1" applyBorder="1" applyAlignment="1">
      <alignment vertical="top" wrapText="1"/>
    </xf>
    <xf numFmtId="0" fontId="42" fillId="0" borderId="3" xfId="0" applyFont="1" applyBorder="1" applyAlignment="1">
      <alignment horizontal="right" vertical="top"/>
    </xf>
    <xf numFmtId="0" fontId="49" fillId="0" borderId="3" xfId="0" applyFont="1" applyBorder="1"/>
    <xf numFmtId="49" fontId="58" fillId="0" borderId="0" xfId="0" applyNumberFormat="1" applyFont="1" applyAlignment="1">
      <alignment horizontal="justify" wrapText="1"/>
    </xf>
    <xf numFmtId="4" fontId="43" fillId="0" borderId="0" xfId="0" applyNumberFormat="1" applyFont="1"/>
  </cellXfs>
  <cellStyles count="11">
    <cellStyle name="Navadno" xfId="0" builtinId="0"/>
    <cellStyle name="Navadno 10 10 10" xfId="10" xr:uid="{E5A4570B-92A1-45B6-853C-2B9A89BECEA8}"/>
    <cellStyle name="Navadno 2" xfId="1" xr:uid="{CFB6FADD-8122-4D8B-AFFD-A64D5FA6E433}"/>
    <cellStyle name="Navadno 2 2" xfId="4" xr:uid="{B2ED0003-5822-4D4A-A5CD-D18E3E1D5A5A}"/>
    <cellStyle name="Navadno 3 2" xfId="3" xr:uid="{27D7ED62-4E27-4E12-85CB-50352162C72B}"/>
    <cellStyle name="Navadno 6" xfId="8" xr:uid="{40B685D9-CDE9-484A-AB99-00D3DB6B18B1}"/>
    <cellStyle name="Navadno_FORMULA" xfId="5" xr:uid="{EF822B96-BAC0-4DCC-9691-835930A901DB}"/>
    <cellStyle name="Navadno_PRAZ" xfId="6" xr:uid="{4E643476-3CB3-43E5-AEB6-DF42FB076385}"/>
    <cellStyle name="Normal_iskra sistemi.15" xfId="9" xr:uid="{5A087414-3741-4E0E-83C4-B0779897EA13}"/>
    <cellStyle name="Valuta 2" xfId="7" xr:uid="{781E547B-2813-4892-80F4-0A95F7505DB1}"/>
    <cellStyle name="Vejica 2" xfId="2" xr:uid="{9599B7B4-E685-410F-9DAD-59B054F8FCD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58A6B-3952-45E6-A535-AB5717FEA877}">
  <dimension ref="A1:H83"/>
  <sheetViews>
    <sheetView tabSelected="1" view="pageBreakPreview" zoomScaleNormal="100" workbookViewId="0">
      <selection activeCell="A70" sqref="A70:XFD70"/>
    </sheetView>
  </sheetViews>
  <sheetFormatPr defaultColWidth="8.85546875" defaultRowHeight="12.75"/>
  <cols>
    <col min="1" max="1" width="6" style="6" customWidth="1"/>
    <col min="2" max="4" width="8.85546875" style="6"/>
    <col min="5" max="5" width="26.85546875" style="6" customWidth="1"/>
    <col min="6" max="6" width="30.140625" style="6" customWidth="1"/>
    <col min="7" max="7" width="8.85546875" style="6"/>
    <col min="8" max="8" width="12.140625" style="6" customWidth="1"/>
    <col min="9" max="16384" width="8.85546875" style="6"/>
  </cols>
  <sheetData>
    <row r="1" spans="1:8" ht="15.75">
      <c r="A1" s="5"/>
      <c r="C1" s="7"/>
      <c r="D1" s="8"/>
      <c r="E1" s="8"/>
      <c r="F1" s="9"/>
      <c r="G1" s="10"/>
      <c r="H1" s="10"/>
    </row>
    <row r="2" spans="1:8" ht="15.75">
      <c r="A2" s="5"/>
      <c r="B2" s="11"/>
      <c r="C2" s="12"/>
      <c r="D2" s="8"/>
      <c r="E2" s="8"/>
      <c r="F2" s="9"/>
      <c r="G2" s="10"/>
      <c r="H2" s="10"/>
    </row>
    <row r="3" spans="1:8" ht="15.75">
      <c r="A3" s="5"/>
      <c r="C3" s="7"/>
      <c r="D3" s="8"/>
      <c r="E3" s="8"/>
      <c r="F3" s="9"/>
      <c r="G3" s="10"/>
      <c r="H3" s="10"/>
    </row>
    <row r="4" spans="1:8" ht="15.75">
      <c r="A4" s="5"/>
      <c r="B4" s="11"/>
      <c r="C4" s="7"/>
      <c r="D4" s="8"/>
      <c r="E4" s="8"/>
      <c r="F4" s="9"/>
      <c r="G4" s="10"/>
      <c r="H4" s="10"/>
    </row>
    <row r="5" spans="1:8" ht="15.75">
      <c r="A5" s="5"/>
      <c r="C5" s="7"/>
      <c r="D5" s="8"/>
      <c r="E5" s="8"/>
      <c r="F5" s="9"/>
      <c r="G5" s="10"/>
      <c r="H5" s="10"/>
    </row>
    <row r="6" spans="1:8" ht="23.25">
      <c r="A6" s="13"/>
      <c r="B6" s="13" t="s">
        <v>180</v>
      </c>
      <c r="C6" s="7"/>
      <c r="D6" s="8"/>
      <c r="E6" s="8"/>
      <c r="F6" s="9"/>
      <c r="G6" s="10"/>
      <c r="H6" s="10"/>
    </row>
    <row r="7" spans="1:8" ht="23.25">
      <c r="A7" s="13"/>
      <c r="B7" s="13"/>
      <c r="C7" s="7"/>
      <c r="D7" s="8"/>
      <c r="E7" s="8"/>
      <c r="F7" s="9"/>
      <c r="G7" s="10"/>
      <c r="H7" s="10"/>
    </row>
    <row r="8" spans="1:8" ht="23.25">
      <c r="A8" s="13"/>
      <c r="B8" s="13"/>
      <c r="C8" s="7"/>
      <c r="D8" s="8"/>
      <c r="E8" s="8"/>
      <c r="F8" s="9"/>
      <c r="G8" s="10"/>
      <c r="H8" s="10"/>
    </row>
    <row r="9" spans="1:8" ht="23.25">
      <c r="A9" s="13"/>
      <c r="B9" s="13"/>
      <c r="C9" s="7"/>
      <c r="D9" s="8"/>
      <c r="E9" s="8"/>
      <c r="F9" s="9"/>
      <c r="G9" s="10"/>
      <c r="H9" s="10"/>
    </row>
    <row r="10" spans="1:8" ht="15.75">
      <c r="A10" s="5"/>
      <c r="C10" s="7"/>
      <c r="D10" s="8"/>
      <c r="E10" s="8"/>
      <c r="F10" s="9"/>
      <c r="G10" s="10"/>
      <c r="H10" s="10"/>
    </row>
    <row r="11" spans="1:8" ht="15.75">
      <c r="A11" s="5"/>
      <c r="C11" s="7"/>
      <c r="D11" s="8"/>
      <c r="E11" s="8"/>
      <c r="F11" s="9"/>
      <c r="G11" s="10"/>
      <c r="H11" s="10"/>
    </row>
    <row r="12" spans="1:8" ht="15.75">
      <c r="A12" s="5"/>
      <c r="C12" s="7"/>
      <c r="D12" s="8"/>
      <c r="E12" s="8"/>
      <c r="F12" s="9"/>
      <c r="G12" s="10"/>
      <c r="H12" s="10"/>
    </row>
    <row r="13" spans="1:8" ht="15.75">
      <c r="A13" s="5"/>
      <c r="C13" s="7"/>
      <c r="D13" s="8"/>
      <c r="E13" s="8"/>
      <c r="F13" s="9"/>
      <c r="G13" s="10"/>
      <c r="H13" s="10"/>
    </row>
    <row r="14" spans="1:8" s="18" customFormat="1" ht="18.75">
      <c r="A14" s="14" t="s">
        <v>90</v>
      </c>
      <c r="B14" s="14"/>
      <c r="C14" s="44" t="s">
        <v>254</v>
      </c>
      <c r="D14" s="15"/>
      <c r="E14" s="16"/>
      <c r="F14" s="17"/>
    </row>
    <row r="15" spans="1:8" s="18" customFormat="1" ht="18.75">
      <c r="A15" s="14"/>
      <c r="B15" s="14"/>
      <c r="C15" s="15" t="s">
        <v>253</v>
      </c>
      <c r="D15" s="15"/>
      <c r="E15" s="16"/>
      <c r="F15" s="17"/>
    </row>
    <row r="16" spans="1:8" s="18" customFormat="1" ht="18.75">
      <c r="A16" s="14"/>
      <c r="B16" s="14"/>
      <c r="C16" s="15"/>
      <c r="D16" s="15"/>
      <c r="E16" s="16"/>
      <c r="F16" s="17"/>
    </row>
    <row r="17" spans="1:8" s="18" customFormat="1" ht="18.75">
      <c r="A17" s="19"/>
      <c r="B17" s="14"/>
      <c r="C17" s="15"/>
      <c r="D17" s="15"/>
      <c r="E17" s="16"/>
      <c r="F17" s="17"/>
    </row>
    <row r="18" spans="1:8" s="18" customFormat="1" ht="18.75">
      <c r="A18" s="14"/>
      <c r="B18" s="14"/>
      <c r="C18" s="15"/>
      <c r="D18" s="15"/>
      <c r="E18" s="16"/>
      <c r="F18" s="17"/>
    </row>
    <row r="19" spans="1:8" s="18" customFormat="1" ht="18.75">
      <c r="A19" s="14"/>
      <c r="B19" s="14"/>
      <c r="C19" s="15"/>
      <c r="D19" s="15"/>
      <c r="E19" s="16"/>
      <c r="F19" s="17"/>
    </row>
    <row r="20" spans="1:8" s="18" customFormat="1" ht="18.75">
      <c r="A20" s="14"/>
      <c r="C20" s="15"/>
      <c r="D20" s="15"/>
      <c r="E20" s="16"/>
      <c r="F20" s="17"/>
    </row>
    <row r="21" spans="1:8" s="18" customFormat="1" ht="18.75">
      <c r="A21" s="14" t="s">
        <v>91</v>
      </c>
      <c r="C21" s="44" t="s">
        <v>193</v>
      </c>
      <c r="D21" s="15"/>
      <c r="E21" s="16"/>
      <c r="F21" s="17"/>
    </row>
    <row r="22" spans="1:8" s="18" customFormat="1" ht="18.75">
      <c r="A22" s="14"/>
      <c r="C22" s="15"/>
      <c r="D22" s="15"/>
      <c r="E22" s="16"/>
      <c r="F22" s="17"/>
    </row>
    <row r="23" spans="1:8" s="18" customFormat="1" ht="18.75">
      <c r="A23" s="14"/>
      <c r="C23" s="15"/>
      <c r="D23" s="15"/>
      <c r="E23" s="16"/>
      <c r="F23" s="17"/>
    </row>
    <row r="24" spans="1:8" ht="15.75">
      <c r="A24" s="5"/>
      <c r="C24" s="7"/>
      <c r="D24" s="8"/>
      <c r="E24" s="8"/>
      <c r="F24" s="9"/>
      <c r="G24" s="10"/>
      <c r="H24" s="10"/>
    </row>
    <row r="25" spans="1:8" ht="15.75">
      <c r="A25" s="11"/>
      <c r="C25" s="20"/>
      <c r="D25" s="8"/>
      <c r="E25" s="8"/>
      <c r="F25" s="9"/>
      <c r="G25" s="10"/>
      <c r="H25" s="10"/>
    </row>
    <row r="26" spans="1:8" ht="18.75">
      <c r="A26" s="21" t="s">
        <v>230</v>
      </c>
      <c r="B26" s="14"/>
      <c r="C26" s="15" t="s">
        <v>231</v>
      </c>
      <c r="D26" s="8"/>
      <c r="E26" s="8"/>
      <c r="F26" s="9"/>
      <c r="G26" s="10"/>
      <c r="H26" s="10"/>
    </row>
    <row r="27" spans="1:8" ht="15.75">
      <c r="A27" s="5"/>
      <c r="B27" s="22"/>
      <c r="C27" s="23"/>
      <c r="D27" s="24"/>
      <c r="E27" s="24"/>
      <c r="F27" s="9"/>
      <c r="G27" s="10"/>
      <c r="H27" s="10"/>
    </row>
    <row r="28" spans="1:8" ht="15.75">
      <c r="A28" s="5"/>
      <c r="B28" s="25"/>
      <c r="C28" s="26"/>
      <c r="D28" s="24"/>
      <c r="E28" s="24"/>
      <c r="F28" s="9"/>
      <c r="G28" s="10"/>
      <c r="H28" s="10"/>
    </row>
    <row r="29" spans="1:8" ht="15.75">
      <c r="A29" s="5"/>
      <c r="B29" s="25"/>
      <c r="C29" s="27"/>
      <c r="D29" s="24"/>
      <c r="E29" s="24"/>
      <c r="F29" s="9"/>
      <c r="G29" s="10"/>
      <c r="H29" s="10"/>
    </row>
    <row r="30" spans="1:8" ht="15.75">
      <c r="A30" s="5"/>
      <c r="B30" s="25"/>
      <c r="C30" s="26"/>
      <c r="D30" s="24"/>
      <c r="E30" s="24"/>
      <c r="F30" s="9"/>
      <c r="G30" s="10"/>
      <c r="H30" s="10"/>
    </row>
    <row r="31" spans="1:8" ht="15.75">
      <c r="A31" s="5"/>
      <c r="B31" s="22"/>
      <c r="C31" s="23"/>
      <c r="D31" s="24"/>
      <c r="E31" s="24"/>
      <c r="F31" s="9"/>
      <c r="G31" s="10"/>
      <c r="H31" s="10"/>
    </row>
    <row r="32" spans="1:8" ht="15.75">
      <c r="A32" s="5"/>
      <c r="B32" s="25"/>
      <c r="C32" s="26"/>
      <c r="D32" s="24"/>
      <c r="E32" s="24"/>
      <c r="F32" s="9"/>
      <c r="G32" s="10"/>
      <c r="H32" s="10"/>
    </row>
    <row r="33" spans="1:8" ht="15.75">
      <c r="A33" s="5"/>
      <c r="B33" s="25"/>
      <c r="C33" s="27"/>
      <c r="D33" s="24"/>
      <c r="E33" s="24"/>
      <c r="F33" s="9"/>
      <c r="G33" s="10"/>
      <c r="H33" s="10"/>
    </row>
    <row r="34" spans="1:8" ht="15.75">
      <c r="A34" s="5"/>
      <c r="B34" s="25"/>
      <c r="C34" s="26"/>
      <c r="D34" s="24"/>
      <c r="E34" s="24"/>
      <c r="F34" s="9"/>
      <c r="G34" s="10"/>
      <c r="H34" s="10"/>
    </row>
    <row r="35" spans="1:8" ht="15.75">
      <c r="A35" s="5"/>
      <c r="B35" s="22"/>
      <c r="C35" s="23"/>
      <c r="D35" s="24"/>
      <c r="E35" s="24"/>
      <c r="F35" s="9"/>
      <c r="G35" s="10"/>
      <c r="H35" s="10"/>
    </row>
    <row r="36" spans="1:8" ht="15.75">
      <c r="A36" s="5"/>
      <c r="B36" s="25"/>
      <c r="C36" s="26"/>
      <c r="D36" s="24"/>
      <c r="E36" s="24"/>
      <c r="F36" s="9"/>
      <c r="G36" s="10"/>
      <c r="H36" s="10"/>
    </row>
    <row r="37" spans="1:8" ht="15.75">
      <c r="A37" s="5"/>
      <c r="B37" s="25"/>
      <c r="C37" s="27"/>
      <c r="D37" s="24"/>
      <c r="E37" s="24"/>
      <c r="F37" s="9"/>
      <c r="G37" s="10"/>
      <c r="H37" s="10"/>
    </row>
    <row r="38" spans="1:8" ht="15.75">
      <c r="A38" s="5"/>
      <c r="C38" s="7"/>
      <c r="D38" s="8"/>
      <c r="E38" s="8"/>
      <c r="F38" s="9"/>
      <c r="G38" s="10"/>
      <c r="H38" s="10"/>
    </row>
    <row r="39" spans="1:8" ht="15.75">
      <c r="A39" s="10"/>
      <c r="C39" s="7"/>
      <c r="D39" s="8"/>
      <c r="E39" s="8"/>
      <c r="F39" s="27"/>
      <c r="G39" s="10"/>
      <c r="H39" s="10"/>
    </row>
    <row r="40" spans="1:8" ht="15.75">
      <c r="A40" s="5"/>
      <c r="C40" s="7"/>
      <c r="D40" s="8"/>
      <c r="E40" s="8"/>
      <c r="F40" s="9"/>
      <c r="G40" s="10"/>
      <c r="H40" s="10"/>
    </row>
    <row r="41" spans="1:8" ht="15.75">
      <c r="A41" s="25" t="s">
        <v>255</v>
      </c>
      <c r="C41" s="7"/>
      <c r="D41" s="8"/>
      <c r="E41" s="8"/>
      <c r="F41" s="27"/>
      <c r="G41" s="10"/>
      <c r="H41" s="10"/>
    </row>
    <row r="42" spans="1:8" ht="15.75">
      <c r="A42" s="5"/>
      <c r="C42" s="7"/>
      <c r="D42" s="8"/>
      <c r="E42" s="8"/>
      <c r="F42" s="27"/>
      <c r="G42" s="10"/>
      <c r="H42" s="10"/>
    </row>
    <row r="43" spans="1:8" ht="15.75">
      <c r="A43" s="5"/>
      <c r="C43" s="7"/>
      <c r="D43" s="8"/>
      <c r="E43" s="8"/>
      <c r="F43" s="28"/>
      <c r="G43" s="10"/>
      <c r="H43" s="10"/>
    </row>
    <row r="44" spans="1:8" ht="15.75">
      <c r="A44" s="5"/>
      <c r="C44" s="7"/>
      <c r="D44" s="8"/>
      <c r="E44" s="8"/>
      <c r="F44" s="28"/>
      <c r="G44" s="10"/>
      <c r="H44" s="10"/>
    </row>
    <row r="45" spans="1:8" ht="15.75">
      <c r="A45" s="5"/>
      <c r="C45" s="7"/>
      <c r="D45" s="8"/>
      <c r="E45" s="8"/>
      <c r="F45" s="28"/>
      <c r="G45" s="10"/>
      <c r="H45" s="10"/>
    </row>
    <row r="46" spans="1:8" ht="21">
      <c r="A46" s="29"/>
      <c r="B46" s="30" t="s">
        <v>111</v>
      </c>
      <c r="C46" s="31"/>
      <c r="D46" s="32"/>
      <c r="E46" s="32"/>
      <c r="F46" s="32"/>
    </row>
    <row r="47" spans="1:8" ht="21">
      <c r="A47" s="29"/>
      <c r="B47" s="30"/>
      <c r="C47" s="31"/>
      <c r="D47" s="32"/>
      <c r="E47" s="32"/>
      <c r="F47" s="32"/>
    </row>
    <row r="48" spans="1:8" ht="15.75">
      <c r="A48" s="33"/>
      <c r="B48" s="34" t="s">
        <v>251</v>
      </c>
      <c r="C48" s="31"/>
      <c r="D48" s="32"/>
      <c r="E48" s="32"/>
      <c r="F48" s="32"/>
    </row>
    <row r="49" spans="1:6" ht="15.75">
      <c r="A49" s="33"/>
      <c r="B49" s="34"/>
      <c r="C49" s="31"/>
      <c r="D49" s="32"/>
      <c r="E49" s="32"/>
      <c r="F49" s="32"/>
    </row>
    <row r="50" spans="1:6" ht="15.75">
      <c r="A50" s="35" t="s">
        <v>94</v>
      </c>
      <c r="B50" s="11" t="s">
        <v>263</v>
      </c>
      <c r="C50" s="12"/>
      <c r="D50" s="36"/>
      <c r="E50" s="36"/>
      <c r="F50" s="36">
        <f>'Gradbeno - obrtniška dela'!F19</f>
        <v>0</v>
      </c>
    </row>
    <row r="51" spans="1:6" ht="15.75">
      <c r="A51" s="35" t="s">
        <v>93</v>
      </c>
      <c r="B51" s="11" t="s">
        <v>229</v>
      </c>
      <c r="C51" s="12"/>
      <c r="D51" s="36"/>
      <c r="E51" s="36"/>
      <c r="F51" s="36">
        <f>'Gradbeno - obrtniška dela'!F34</f>
        <v>0</v>
      </c>
    </row>
    <row r="52" spans="1:6" ht="15.75">
      <c r="A52" s="35" t="s">
        <v>12</v>
      </c>
      <c r="B52" s="11" t="s">
        <v>265</v>
      </c>
      <c r="C52" s="12"/>
      <c r="D52" s="36"/>
      <c r="E52" s="36"/>
      <c r="F52" s="36">
        <f>'Gradbeno - obrtniška dela'!F162</f>
        <v>0</v>
      </c>
    </row>
    <row r="53" spans="1:6" ht="15.75">
      <c r="A53" s="35" t="s">
        <v>17</v>
      </c>
      <c r="B53" s="11" t="s">
        <v>98</v>
      </c>
      <c r="C53" s="31"/>
      <c r="D53" s="32"/>
      <c r="E53" s="32"/>
      <c r="F53" s="36">
        <f>'Gradbeno - obrtniška dela'!F206</f>
        <v>0</v>
      </c>
    </row>
    <row r="54" spans="1:6" ht="15.75">
      <c r="A54" s="35" t="s">
        <v>166</v>
      </c>
      <c r="B54" s="11" t="s">
        <v>170</v>
      </c>
      <c r="C54" s="31"/>
      <c r="D54" s="32"/>
      <c r="E54" s="32"/>
      <c r="F54" s="36">
        <f>'Gradbeno - obrtniška dela'!F249</f>
        <v>0</v>
      </c>
    </row>
    <row r="55" spans="1:6" ht="15.75">
      <c r="A55" s="35" t="s">
        <v>13</v>
      </c>
      <c r="B55" s="11" t="s">
        <v>96</v>
      </c>
      <c r="C55" s="31"/>
      <c r="D55" s="32"/>
      <c r="E55" s="32"/>
      <c r="F55" s="36">
        <f>'Gradbeno - obrtniška dela'!F282</f>
        <v>0</v>
      </c>
    </row>
    <row r="56" spans="1:6" ht="15.75">
      <c r="A56" s="35" t="s">
        <v>14</v>
      </c>
      <c r="B56" s="11" t="s">
        <v>198</v>
      </c>
      <c r="C56" s="31"/>
      <c r="D56" s="32"/>
      <c r="E56" s="32"/>
      <c r="F56" s="36">
        <f>'Gradbeno - obrtniška dela'!F313</f>
        <v>0</v>
      </c>
    </row>
    <row r="57" spans="1:6" ht="15.75">
      <c r="A57" s="35" t="s">
        <v>197</v>
      </c>
      <c r="B57" s="11" t="s">
        <v>178</v>
      </c>
      <c r="C57" s="31"/>
      <c r="D57" s="32"/>
      <c r="E57" s="32"/>
      <c r="F57" s="36">
        <f>'Gradbeno - obrtniška dela'!F360</f>
        <v>0</v>
      </c>
    </row>
    <row r="58" spans="1:6" ht="15.75">
      <c r="A58" s="35" t="s">
        <v>169</v>
      </c>
      <c r="B58" s="11" t="s">
        <v>285</v>
      </c>
      <c r="C58" s="31"/>
      <c r="D58" s="32"/>
      <c r="E58" s="32"/>
      <c r="F58" s="36">
        <f>'Gradbeno - obrtniška dela'!F370</f>
        <v>0</v>
      </c>
    </row>
    <row r="60" spans="1:6" ht="16.5" thickBot="1">
      <c r="A60" s="35"/>
      <c r="B60" s="37" t="s">
        <v>252</v>
      </c>
      <c r="C60" s="38"/>
      <c r="D60" s="39"/>
      <c r="E60" s="39"/>
      <c r="F60" s="39">
        <f>SUM(F50:F58)</f>
        <v>0</v>
      </c>
    </row>
    <row r="61" spans="1:6" ht="16.5" thickTop="1">
      <c r="A61" s="35"/>
      <c r="B61" s="11"/>
      <c r="C61" s="12"/>
      <c r="D61" s="36"/>
      <c r="E61" s="36"/>
      <c r="F61" s="36"/>
    </row>
    <row r="62" spans="1:6" ht="15.75">
      <c r="A62" s="35"/>
      <c r="B62" s="34" t="s">
        <v>716</v>
      </c>
      <c r="C62" s="12"/>
      <c r="D62" s="36"/>
      <c r="E62" s="36"/>
      <c r="F62" s="36"/>
    </row>
    <row r="63" spans="1:6" ht="15.75">
      <c r="A63" s="35"/>
      <c r="B63" s="11"/>
      <c r="C63" s="12"/>
      <c r="D63" s="36"/>
      <c r="E63" s="36"/>
      <c r="F63" s="36"/>
    </row>
    <row r="64" spans="1:6" ht="15.75">
      <c r="A64" s="35"/>
      <c r="B64" s="11" t="str">
        <f>EI!B385</f>
        <v>JAKI TOK</v>
      </c>
      <c r="C64" s="12"/>
      <c r="D64" s="36"/>
      <c r="E64" s="36"/>
      <c r="F64" s="36">
        <f>EI!F393</f>
        <v>0</v>
      </c>
    </row>
    <row r="65" spans="1:8" ht="15.75">
      <c r="A65" s="35"/>
      <c r="B65" s="11" t="str">
        <f>EI!B395</f>
        <v>SIGNALNO KOMUNIKACIJSKE INŠTALACIJE</v>
      </c>
      <c r="C65" s="12"/>
      <c r="D65" s="36"/>
      <c r="E65" s="36"/>
      <c r="F65" s="36">
        <f>EI!F403</f>
        <v>0</v>
      </c>
    </row>
    <row r="66" spans="1:8" ht="15.75">
      <c r="A66" s="35"/>
      <c r="B66" s="11"/>
      <c r="C66" s="12"/>
      <c r="D66" s="36"/>
      <c r="E66" s="36"/>
      <c r="F66" s="36"/>
    </row>
    <row r="67" spans="1:8" ht="16.5" thickBot="1">
      <c r="A67" s="35"/>
      <c r="B67" s="37" t="s">
        <v>713</v>
      </c>
      <c r="C67" s="38"/>
      <c r="D67" s="39"/>
      <c r="E67" s="39"/>
      <c r="F67" s="39">
        <f>SUM(F64:F66)</f>
        <v>0</v>
      </c>
    </row>
    <row r="68" spans="1:8" ht="16.5" thickTop="1">
      <c r="A68" s="35"/>
      <c r="B68" s="11"/>
      <c r="C68" s="12"/>
      <c r="D68" s="36"/>
      <c r="E68" s="36"/>
      <c r="F68" s="36"/>
    </row>
    <row r="69" spans="1:8" ht="15.75">
      <c r="A69" s="35"/>
      <c r="B69" s="34" t="s">
        <v>717</v>
      </c>
      <c r="C69" s="12"/>
      <c r="D69" s="36"/>
      <c r="E69" s="36"/>
      <c r="F69" s="36"/>
    </row>
    <row r="70" spans="1:8" ht="15.75">
      <c r="A70" s="35"/>
      <c r="B70" s="34"/>
      <c r="C70" s="12"/>
      <c r="D70" s="36"/>
      <c r="E70" s="36"/>
      <c r="F70" s="36"/>
    </row>
    <row r="71" spans="1:8" ht="15.75">
      <c r="A71" s="35"/>
      <c r="B71" s="129" t="str">
        <f>'SI - OH'!B2</f>
        <v>OGREVANJE IN HLAJENJE</v>
      </c>
      <c r="C71" s="12"/>
      <c r="D71" s="36"/>
      <c r="E71" s="36"/>
      <c r="F71" s="36">
        <f>'SI - OH'!F132</f>
        <v>0</v>
      </c>
    </row>
    <row r="72" spans="1:8" ht="15.75">
      <c r="A72" s="35"/>
      <c r="B72" s="130" t="str">
        <f>'SI - PREZRAČEVANJE'!B2</f>
        <v>PREZRAČEVANJE</v>
      </c>
      <c r="C72" s="12"/>
      <c r="D72" s="36"/>
      <c r="E72" s="36"/>
      <c r="F72" s="36">
        <f>'SI - PREZRAČEVANJE'!F90</f>
        <v>0</v>
      </c>
    </row>
    <row r="73" spans="1:8" ht="15.75">
      <c r="A73" s="35"/>
      <c r="B73" s="130"/>
      <c r="C73" s="12"/>
      <c r="D73" s="36"/>
      <c r="E73" s="36"/>
      <c r="F73" s="36"/>
    </row>
    <row r="74" spans="1:8" ht="16.5" thickBot="1">
      <c r="A74" s="35"/>
      <c r="B74" s="37" t="s">
        <v>714</v>
      </c>
      <c r="C74" s="38"/>
      <c r="D74" s="39"/>
      <c r="E74" s="39"/>
      <c r="F74" s="39">
        <f>SUM(F71:F73)</f>
        <v>0</v>
      </c>
    </row>
    <row r="75" spans="1:8" ht="16.5" thickTop="1">
      <c r="A75" s="35"/>
      <c r="B75" s="11"/>
      <c r="C75" s="12"/>
      <c r="D75" s="36"/>
      <c r="E75" s="36"/>
      <c r="F75" s="36"/>
    </row>
    <row r="76" spans="1:8" ht="16.5" thickBot="1">
      <c r="A76" s="35"/>
      <c r="B76" s="40" t="s">
        <v>15</v>
      </c>
      <c r="C76" s="41"/>
      <c r="D76" s="42"/>
      <c r="E76" s="43"/>
      <c r="F76" s="42">
        <f>ROUND(SUM(F60,F67,F74),2)</f>
        <v>0</v>
      </c>
      <c r="H76" s="8"/>
    </row>
    <row r="77" spans="1:8" ht="15.75">
      <c r="A77" s="35"/>
      <c r="B77" s="11"/>
      <c r="C77" s="12"/>
      <c r="D77" s="36"/>
      <c r="E77" s="32"/>
      <c r="F77" s="36"/>
      <c r="H77" s="8"/>
    </row>
    <row r="78" spans="1:8" ht="15.75">
      <c r="A78" s="35"/>
      <c r="B78" s="11" t="s">
        <v>238</v>
      </c>
      <c r="C78" s="12"/>
      <c r="D78" s="36"/>
      <c r="E78" s="32"/>
      <c r="F78" s="36">
        <f>ROUND(F76*0.22,2)</f>
        <v>0</v>
      </c>
      <c r="H78" s="8"/>
    </row>
    <row r="79" spans="1:8" ht="16.5" thickBot="1">
      <c r="A79" s="35"/>
      <c r="B79" s="11"/>
      <c r="C79" s="12"/>
      <c r="D79" s="36"/>
      <c r="E79" s="32"/>
      <c r="F79" s="36"/>
      <c r="H79" s="8"/>
    </row>
    <row r="80" spans="1:8" ht="16.5" thickBot="1">
      <c r="A80" s="131"/>
      <c r="B80" s="134" t="s">
        <v>688</v>
      </c>
      <c r="C80" s="132"/>
      <c r="D80" s="132"/>
      <c r="E80" s="132"/>
      <c r="F80" s="133">
        <f>SUM(F76,F78)</f>
        <v>0</v>
      </c>
    </row>
    <row r="81" spans="1:6" ht="15.75">
      <c r="A81" s="10"/>
      <c r="B81" s="11"/>
      <c r="C81" s="10"/>
      <c r="D81" s="10"/>
      <c r="E81" s="10"/>
      <c r="F81" s="36"/>
    </row>
    <row r="82" spans="1:6" ht="15.75">
      <c r="A82" s="10"/>
      <c r="B82" s="10"/>
      <c r="C82" s="10"/>
      <c r="D82" s="10"/>
      <c r="E82" s="10"/>
      <c r="F82" s="10"/>
    </row>
    <row r="83" spans="1:6" ht="15.75">
      <c r="A83" s="10"/>
      <c r="B83" s="10"/>
      <c r="C83" s="10"/>
      <c r="D83" s="10"/>
      <c r="E83" s="10"/>
      <c r="F83" s="10"/>
    </row>
  </sheetData>
  <phoneticPr fontId="0" type="noConversion"/>
  <pageMargins left="0.98425196850393704" right="0.19685039370078741" top="0.78740157480314965" bottom="0.78740157480314965" header="0.15748031496062992" footer="0"/>
  <pageSetup paperSize="9" fitToWidth="0" orientation="portrait" r:id="rId1"/>
  <headerFooter alignWithMargins="0">
    <oddFooter>&amp;C&amp;P/&amp;N</oddFooter>
  </headerFooter>
  <rowBreaks count="1" manualBreakCount="1">
    <brk id="4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703EB-3039-4F0D-9BE4-72C5E7F31B6B}">
  <dimension ref="A1:G372"/>
  <sheetViews>
    <sheetView view="pageBreakPreview" zoomScaleNormal="100" zoomScaleSheetLayoutView="100" workbookViewId="0">
      <selection activeCell="I11" sqref="I11"/>
    </sheetView>
  </sheetViews>
  <sheetFormatPr defaultColWidth="9.140625" defaultRowHeight="12.75"/>
  <cols>
    <col min="1" max="1" width="4.7109375" style="46" customWidth="1"/>
    <col min="2" max="2" width="32.85546875" style="49" customWidth="1"/>
    <col min="3" max="3" width="9.140625" style="7"/>
    <col min="4" max="4" width="10.42578125" style="8" customWidth="1"/>
    <col min="5" max="5" width="15.42578125" style="45" customWidth="1"/>
    <col min="6" max="6" width="18.28515625" style="45" customWidth="1"/>
    <col min="7" max="7" width="12.28515625" style="1" bestFit="1" customWidth="1"/>
    <col min="8" max="16384" width="9.140625" style="1"/>
  </cols>
  <sheetData>
    <row r="1" spans="1:6" s="51" customFormat="1" ht="15.75">
      <c r="A1" s="135"/>
      <c r="B1" s="136" t="s">
        <v>250</v>
      </c>
      <c r="C1" s="137"/>
      <c r="D1" s="138"/>
      <c r="E1" s="139"/>
      <c r="F1" s="140"/>
    </row>
    <row r="2" spans="1:6" s="51" customFormat="1" ht="15.75">
      <c r="A2" s="135"/>
      <c r="B2" s="141"/>
      <c r="C2" s="137"/>
      <c r="D2" s="138"/>
      <c r="E2" s="139"/>
      <c r="F2" s="140"/>
    </row>
    <row r="3" spans="1:6" s="51" customFormat="1" ht="31.5">
      <c r="A3" s="142" t="s">
        <v>94</v>
      </c>
      <c r="B3" s="143" t="s">
        <v>263</v>
      </c>
      <c r="C3" s="31"/>
      <c r="D3" s="32"/>
      <c r="E3" s="139"/>
      <c r="F3" s="140"/>
    </row>
    <row r="4" spans="1:6">
      <c r="A4" s="144"/>
      <c r="B4" s="48"/>
      <c r="C4" s="145"/>
      <c r="D4" s="146"/>
      <c r="E4" s="147"/>
      <c r="F4" s="147"/>
    </row>
    <row r="5" spans="1:6">
      <c r="A5" s="144"/>
      <c r="B5" s="148" t="s">
        <v>51</v>
      </c>
      <c r="E5" s="147"/>
      <c r="F5" s="149"/>
    </row>
    <row r="6" spans="1:6" ht="63.75">
      <c r="B6" s="150" t="s">
        <v>257</v>
      </c>
      <c r="E6" s="147"/>
      <c r="F6" s="149"/>
    </row>
    <row r="7" spans="1:6">
      <c r="E7" s="147"/>
      <c r="F7" s="149"/>
    </row>
    <row r="8" spans="1:6">
      <c r="A8" s="144"/>
      <c r="B8" s="48"/>
      <c r="C8" s="145" t="s">
        <v>95</v>
      </c>
      <c r="D8" s="146" t="s">
        <v>47</v>
      </c>
      <c r="E8" s="147" t="s">
        <v>248</v>
      </c>
      <c r="F8" s="147" t="s">
        <v>249</v>
      </c>
    </row>
    <row r="9" spans="1:6" ht="38.25">
      <c r="A9" s="46" t="s">
        <v>58</v>
      </c>
      <c r="B9" s="49" t="s">
        <v>259</v>
      </c>
      <c r="C9" s="8" t="s">
        <v>30</v>
      </c>
      <c r="D9" s="8">
        <v>18</v>
      </c>
      <c r="E9" s="185">
        <v>0</v>
      </c>
      <c r="F9" s="45">
        <f>E9*D9</f>
        <v>0</v>
      </c>
    </row>
    <row r="10" spans="1:6">
      <c r="C10" s="8"/>
    </row>
    <row r="11" spans="1:6" ht="114.75">
      <c r="A11" s="46" t="s">
        <v>59</v>
      </c>
      <c r="B11" s="49" t="s">
        <v>260</v>
      </c>
      <c r="C11" s="8" t="s">
        <v>11</v>
      </c>
      <c r="D11" s="8">
        <v>1</v>
      </c>
      <c r="E11" s="185">
        <v>0</v>
      </c>
      <c r="F11" s="45">
        <f>E11*D11</f>
        <v>0</v>
      </c>
    </row>
    <row r="12" spans="1:6">
      <c r="C12" s="8"/>
    </row>
    <row r="13" spans="1:6" ht="134.85" customHeight="1">
      <c r="A13" s="49" t="s">
        <v>60</v>
      </c>
      <c r="B13" s="49" t="s">
        <v>262</v>
      </c>
      <c r="C13" s="8" t="s">
        <v>30</v>
      </c>
      <c r="D13" s="8">
        <v>30</v>
      </c>
      <c r="E13" s="184">
        <v>0</v>
      </c>
      <c r="F13" s="8">
        <f>E13*D13</f>
        <v>0</v>
      </c>
    </row>
    <row r="14" spans="1:6" ht="16.149999999999999" customHeight="1">
      <c r="A14" s="49"/>
      <c r="C14" s="8"/>
      <c r="E14" s="8"/>
      <c r="F14" s="8"/>
    </row>
    <row r="15" spans="1:6" ht="64.5" customHeight="1">
      <c r="A15" s="49" t="s">
        <v>61</v>
      </c>
      <c r="B15" s="49" t="s">
        <v>264</v>
      </c>
      <c r="C15" s="8" t="s">
        <v>11</v>
      </c>
      <c r="D15" s="8">
        <v>1</v>
      </c>
      <c r="E15" s="184">
        <v>0</v>
      </c>
      <c r="F15" s="8">
        <f>E15*D15</f>
        <v>0</v>
      </c>
    </row>
    <row r="16" spans="1:6" ht="15.6" customHeight="1">
      <c r="A16" s="49"/>
      <c r="C16" s="8"/>
      <c r="E16" s="8"/>
      <c r="F16" s="8"/>
    </row>
    <row r="17" spans="1:6" ht="98.25" customHeight="1">
      <c r="A17" s="49" t="s">
        <v>63</v>
      </c>
      <c r="B17" s="49" t="s">
        <v>268</v>
      </c>
      <c r="C17" s="8" t="s">
        <v>11</v>
      </c>
      <c r="D17" s="8">
        <v>1</v>
      </c>
      <c r="E17" s="184">
        <v>0</v>
      </c>
      <c r="F17" s="8">
        <f>E17*D17</f>
        <v>0</v>
      </c>
    </row>
    <row r="18" spans="1:6" ht="15.6" customHeight="1">
      <c r="A18" s="49"/>
      <c r="C18" s="8"/>
      <c r="E18" s="8"/>
      <c r="F18" s="8"/>
    </row>
    <row r="19" spans="1:6" ht="13.5" thickBot="1">
      <c r="B19" s="151" t="s">
        <v>279</v>
      </c>
      <c r="C19" s="152"/>
      <c r="D19" s="153"/>
      <c r="E19" s="154"/>
      <c r="F19" s="155">
        <f>SUM(F9:F17)</f>
        <v>0</v>
      </c>
    </row>
    <row r="20" spans="1:6" ht="13.5" thickTop="1">
      <c r="B20" s="48"/>
      <c r="F20" s="47"/>
    </row>
    <row r="21" spans="1:6" s="51" customFormat="1" ht="15.75">
      <c r="A21" s="142" t="s">
        <v>93</v>
      </c>
      <c r="B21" s="143" t="s">
        <v>229</v>
      </c>
      <c r="C21" s="31"/>
      <c r="D21" s="32"/>
      <c r="E21" s="139"/>
      <c r="F21" s="140"/>
    </row>
    <row r="22" spans="1:6">
      <c r="A22" s="156"/>
      <c r="B22" s="157"/>
      <c r="C22" s="145" t="s">
        <v>95</v>
      </c>
      <c r="D22" s="146" t="s">
        <v>47</v>
      </c>
      <c r="E22" s="147" t="s">
        <v>248</v>
      </c>
      <c r="F22" s="147" t="s">
        <v>249</v>
      </c>
    </row>
    <row r="23" spans="1:6">
      <c r="A23" s="144"/>
      <c r="B23" s="48"/>
    </row>
    <row r="24" spans="1:6" ht="76.5">
      <c r="A24" s="46" t="s">
        <v>58</v>
      </c>
      <c r="B24" s="49" t="s">
        <v>256</v>
      </c>
      <c r="C24" s="7" t="s">
        <v>29</v>
      </c>
      <c r="D24" s="8">
        <v>3.8</v>
      </c>
      <c r="E24" s="185">
        <v>0</v>
      </c>
      <c r="F24" s="45">
        <f>E24*D24</f>
        <v>0</v>
      </c>
    </row>
    <row r="26" spans="1:6" s="3" customFormat="1" ht="51">
      <c r="A26" s="46" t="s">
        <v>59</v>
      </c>
      <c r="B26" s="49" t="s">
        <v>269</v>
      </c>
      <c r="C26" s="7" t="s">
        <v>247</v>
      </c>
      <c r="D26" s="8">
        <v>5</v>
      </c>
      <c r="E26" s="185">
        <v>0</v>
      </c>
      <c r="F26" s="45">
        <f>E26*D26</f>
        <v>0</v>
      </c>
    </row>
    <row r="27" spans="1:6" s="3" customFormat="1">
      <c r="A27" s="46"/>
      <c r="B27" s="49"/>
      <c r="C27" s="7"/>
      <c r="D27" s="8"/>
      <c r="E27" s="45"/>
      <c r="F27" s="45"/>
    </row>
    <row r="28" spans="1:6" s="3" customFormat="1" ht="51">
      <c r="A28" s="46" t="s">
        <v>60</v>
      </c>
      <c r="B28" s="49" t="s">
        <v>258</v>
      </c>
      <c r="C28" s="158" t="s">
        <v>30</v>
      </c>
      <c r="D28" s="159">
        <v>18</v>
      </c>
      <c r="E28" s="185">
        <v>0</v>
      </c>
      <c r="F28" s="45">
        <f>E28*D28</f>
        <v>0</v>
      </c>
    </row>
    <row r="29" spans="1:6" s="3" customFormat="1">
      <c r="A29" s="46"/>
      <c r="B29" s="49"/>
      <c r="C29" s="158"/>
      <c r="D29" s="159"/>
      <c r="E29" s="45"/>
      <c r="F29" s="45"/>
    </row>
    <row r="30" spans="1:6" s="3" customFormat="1" ht="63.75">
      <c r="A30" s="46" t="s">
        <v>61</v>
      </c>
      <c r="B30" s="49" t="s">
        <v>261</v>
      </c>
      <c r="C30" s="158" t="s">
        <v>30</v>
      </c>
      <c r="D30" s="159">
        <v>18</v>
      </c>
      <c r="E30" s="185">
        <v>0</v>
      </c>
      <c r="F30" s="45">
        <f>E30*D30</f>
        <v>0</v>
      </c>
    </row>
    <row r="31" spans="1:6" s="3" customFormat="1">
      <c r="A31" s="46"/>
      <c r="B31" s="49"/>
      <c r="C31" s="158"/>
      <c r="D31" s="159"/>
      <c r="E31" s="45"/>
      <c r="F31" s="45"/>
    </row>
    <row r="32" spans="1:6" s="3" customFormat="1" ht="38.25">
      <c r="A32" s="46" t="s">
        <v>63</v>
      </c>
      <c r="B32" s="49" t="s">
        <v>278</v>
      </c>
      <c r="C32" s="158" t="s">
        <v>30</v>
      </c>
      <c r="D32" s="159">
        <v>2</v>
      </c>
      <c r="E32" s="185">
        <v>0</v>
      </c>
      <c r="F32" s="45">
        <f>E32*D32</f>
        <v>0</v>
      </c>
    </row>
    <row r="33" spans="1:6" s="3" customFormat="1">
      <c r="A33" s="46"/>
      <c r="B33" s="49"/>
      <c r="C33" s="158"/>
      <c r="D33" s="159"/>
      <c r="E33" s="147"/>
      <c r="F33" s="45"/>
    </row>
    <row r="34" spans="1:6" ht="13.5" thickBot="1">
      <c r="B34" s="151" t="s">
        <v>237</v>
      </c>
      <c r="C34" s="152"/>
      <c r="D34" s="153"/>
      <c r="E34" s="154"/>
      <c r="F34" s="155">
        <f>SUM(F24:F33)</f>
        <v>0</v>
      </c>
    </row>
    <row r="35" spans="1:6" ht="13.5" thickTop="1">
      <c r="B35" s="160"/>
      <c r="E35" s="147"/>
      <c r="F35" s="149"/>
    </row>
    <row r="36" spans="1:6" s="51" customFormat="1" ht="15.75">
      <c r="A36" s="142" t="s">
        <v>12</v>
      </c>
      <c r="B36" s="143" t="s">
        <v>265</v>
      </c>
      <c r="C36" s="31"/>
      <c r="D36" s="32"/>
      <c r="E36" s="9"/>
      <c r="F36" s="161"/>
    </row>
    <row r="37" spans="1:6">
      <c r="A37" s="144"/>
      <c r="B37" s="48"/>
      <c r="F37" s="47"/>
    </row>
    <row r="38" spans="1:6">
      <c r="A38" s="162"/>
      <c r="B38" s="146" t="s">
        <v>51</v>
      </c>
      <c r="C38" s="8"/>
      <c r="F38" s="47"/>
    </row>
    <row r="39" spans="1:6">
      <c r="A39" s="162"/>
      <c r="B39" s="8"/>
      <c r="C39" s="8"/>
      <c r="F39" s="47"/>
    </row>
    <row r="40" spans="1:6">
      <c r="A40" s="148" t="s">
        <v>94</v>
      </c>
      <c r="B40" s="146" t="s">
        <v>1</v>
      </c>
      <c r="C40" s="146"/>
      <c r="D40" s="146"/>
      <c r="E40" s="147"/>
      <c r="F40" s="149"/>
    </row>
    <row r="41" spans="1:6">
      <c r="A41" s="148" t="s">
        <v>58</v>
      </c>
      <c r="B41" s="146" t="s">
        <v>2</v>
      </c>
      <c r="C41" s="146"/>
      <c r="D41" s="146"/>
      <c r="E41" s="147"/>
      <c r="F41" s="149"/>
    </row>
    <row r="42" spans="1:6">
      <c r="A42" s="148" t="s">
        <v>59</v>
      </c>
      <c r="B42" s="146" t="s">
        <v>3</v>
      </c>
      <c r="C42" s="146"/>
      <c r="D42" s="146"/>
      <c r="E42" s="147"/>
      <c r="F42" s="149"/>
    </row>
    <row r="43" spans="1:6">
      <c r="A43" s="148"/>
      <c r="B43" s="146" t="s">
        <v>4</v>
      </c>
      <c r="C43" s="146"/>
      <c r="D43" s="146"/>
      <c r="E43" s="147"/>
      <c r="F43" s="149"/>
    </row>
    <row r="44" spans="1:6">
      <c r="A44" s="148" t="s">
        <v>60</v>
      </c>
      <c r="B44" s="146" t="s">
        <v>173</v>
      </c>
      <c r="C44" s="146"/>
      <c r="D44" s="146"/>
      <c r="E44" s="147"/>
      <c r="F44" s="149"/>
    </row>
    <row r="45" spans="1:6">
      <c r="A45" s="148"/>
      <c r="B45" s="146" t="s">
        <v>174</v>
      </c>
      <c r="C45" s="146"/>
      <c r="D45" s="146"/>
      <c r="E45" s="147"/>
      <c r="F45" s="149"/>
    </row>
    <row r="46" spans="1:6">
      <c r="A46" s="148"/>
      <c r="B46" s="146" t="s">
        <v>175</v>
      </c>
      <c r="C46" s="146"/>
      <c r="D46" s="146"/>
      <c r="E46" s="147"/>
      <c r="F46" s="149"/>
    </row>
    <row r="47" spans="1:6">
      <c r="A47" s="148"/>
      <c r="B47" s="146" t="s">
        <v>176</v>
      </c>
      <c r="C47" s="146"/>
      <c r="D47" s="146"/>
      <c r="E47" s="147"/>
      <c r="F47" s="149"/>
    </row>
    <row r="48" spans="1:6">
      <c r="A48" s="148"/>
      <c r="B48" s="146"/>
      <c r="C48" s="146"/>
      <c r="D48" s="146"/>
      <c r="E48" s="147"/>
      <c r="F48" s="149"/>
    </row>
    <row r="49" spans="1:6">
      <c r="A49" s="148" t="s">
        <v>93</v>
      </c>
      <c r="B49" s="146" t="s">
        <v>177</v>
      </c>
      <c r="C49" s="146"/>
      <c r="D49" s="146"/>
      <c r="E49" s="147"/>
      <c r="F49" s="149"/>
    </row>
    <row r="50" spans="1:6">
      <c r="A50" s="148" t="s">
        <v>58</v>
      </c>
      <c r="B50" s="146" t="s">
        <v>122</v>
      </c>
      <c r="C50" s="146"/>
      <c r="D50" s="146"/>
      <c r="E50" s="147"/>
      <c r="F50" s="149"/>
    </row>
    <row r="51" spans="1:6">
      <c r="A51" s="148"/>
      <c r="B51" s="146" t="s">
        <v>123</v>
      </c>
      <c r="C51" s="146"/>
      <c r="D51" s="146"/>
      <c r="E51" s="147"/>
      <c r="F51" s="149"/>
    </row>
    <row r="52" spans="1:6">
      <c r="A52" s="148"/>
      <c r="B52" s="146" t="s">
        <v>174</v>
      </c>
      <c r="C52" s="146"/>
      <c r="D52" s="146"/>
      <c r="E52" s="147"/>
      <c r="F52" s="149"/>
    </row>
    <row r="53" spans="1:6">
      <c r="A53" s="148"/>
      <c r="B53" s="146" t="s">
        <v>124</v>
      </c>
      <c r="C53" s="146"/>
      <c r="D53" s="146"/>
      <c r="E53" s="147"/>
      <c r="F53" s="149"/>
    </row>
    <row r="54" spans="1:6">
      <c r="A54" s="148"/>
      <c r="B54" s="146" t="s">
        <v>125</v>
      </c>
      <c r="C54" s="146"/>
      <c r="D54" s="146"/>
      <c r="E54" s="147"/>
      <c r="F54" s="149"/>
    </row>
    <row r="55" spans="1:6">
      <c r="A55" s="148"/>
      <c r="B55" s="146" t="s">
        <v>126</v>
      </c>
      <c r="C55" s="146"/>
      <c r="D55" s="146"/>
      <c r="E55" s="147"/>
      <c r="F55" s="149"/>
    </row>
    <row r="56" spans="1:6">
      <c r="A56" s="148"/>
      <c r="B56" s="146" t="s">
        <v>127</v>
      </c>
      <c r="C56" s="146"/>
      <c r="D56" s="146"/>
      <c r="E56" s="147"/>
      <c r="F56" s="149"/>
    </row>
    <row r="57" spans="1:6">
      <c r="A57" s="148" t="s">
        <v>59</v>
      </c>
      <c r="B57" s="146" t="s">
        <v>128</v>
      </c>
      <c r="C57" s="146"/>
      <c r="D57" s="146"/>
      <c r="E57" s="147"/>
      <c r="F57" s="149"/>
    </row>
    <row r="58" spans="1:6">
      <c r="A58" s="148"/>
      <c r="B58" s="146" t="s">
        <v>129</v>
      </c>
      <c r="C58" s="146"/>
      <c r="D58" s="146"/>
      <c r="E58" s="147"/>
      <c r="F58" s="149"/>
    </row>
    <row r="59" spans="1:6">
      <c r="A59" s="148"/>
      <c r="B59" s="146" t="s">
        <v>130</v>
      </c>
      <c r="C59" s="146"/>
      <c r="D59" s="146"/>
      <c r="E59" s="147"/>
      <c r="F59" s="149"/>
    </row>
    <row r="60" spans="1:6">
      <c r="A60" s="148"/>
      <c r="B60" s="146" t="s">
        <v>131</v>
      </c>
      <c r="C60" s="146"/>
      <c r="D60" s="146"/>
      <c r="E60" s="147"/>
      <c r="F60" s="149"/>
    </row>
    <row r="61" spans="1:6">
      <c r="A61" s="148"/>
      <c r="B61" s="146" t="s">
        <v>132</v>
      </c>
      <c r="C61" s="146"/>
      <c r="D61" s="146"/>
      <c r="E61" s="147"/>
      <c r="F61" s="149"/>
    </row>
    <row r="62" spans="1:6">
      <c r="A62" s="148"/>
      <c r="B62" s="146" t="s">
        <v>133</v>
      </c>
      <c r="C62" s="146"/>
      <c r="D62" s="146"/>
      <c r="E62" s="147"/>
      <c r="F62" s="149"/>
    </row>
    <row r="63" spans="1:6">
      <c r="A63" s="148"/>
      <c r="B63" s="146" t="s">
        <v>134</v>
      </c>
      <c r="C63" s="146"/>
      <c r="D63" s="146"/>
      <c r="E63" s="147"/>
      <c r="F63" s="149"/>
    </row>
    <row r="64" spans="1:6">
      <c r="A64" s="148"/>
      <c r="B64" s="146" t="s">
        <v>135</v>
      </c>
      <c r="C64" s="146"/>
      <c r="D64" s="146"/>
      <c r="E64" s="147"/>
      <c r="F64" s="149"/>
    </row>
    <row r="65" spans="1:6">
      <c r="A65" s="148"/>
      <c r="B65" s="146" t="s">
        <v>136</v>
      </c>
      <c r="C65" s="146"/>
      <c r="D65" s="146"/>
      <c r="E65" s="147"/>
      <c r="F65" s="149"/>
    </row>
    <row r="66" spans="1:6">
      <c r="A66" s="148" t="s">
        <v>60</v>
      </c>
      <c r="B66" s="146" t="s">
        <v>137</v>
      </c>
      <c r="C66" s="146"/>
      <c r="D66" s="146"/>
      <c r="E66" s="147"/>
      <c r="F66" s="149"/>
    </row>
    <row r="67" spans="1:6">
      <c r="A67" s="148"/>
      <c r="B67" s="146" t="s">
        <v>138</v>
      </c>
      <c r="C67" s="146"/>
      <c r="D67" s="146"/>
      <c r="E67" s="147"/>
      <c r="F67" s="149"/>
    </row>
    <row r="68" spans="1:6">
      <c r="A68" s="148"/>
      <c r="B68" s="146"/>
      <c r="C68" s="146"/>
      <c r="D68" s="146"/>
      <c r="E68" s="147"/>
      <c r="F68" s="149"/>
    </row>
    <row r="69" spans="1:6">
      <c r="A69" s="148" t="s">
        <v>12</v>
      </c>
      <c r="B69" s="146" t="s">
        <v>139</v>
      </c>
      <c r="C69" s="146"/>
      <c r="D69" s="146"/>
      <c r="E69" s="147"/>
      <c r="F69" s="149"/>
    </row>
    <row r="70" spans="1:6">
      <c r="A70" s="148" t="s">
        <v>58</v>
      </c>
      <c r="B70" s="146" t="s">
        <v>140</v>
      </c>
      <c r="C70" s="146"/>
      <c r="D70" s="146"/>
      <c r="E70" s="147"/>
      <c r="F70" s="149"/>
    </row>
    <row r="71" spans="1:6">
      <c r="A71" s="148"/>
      <c r="B71" s="146" t="s">
        <v>141</v>
      </c>
      <c r="C71" s="146"/>
      <c r="D71" s="146"/>
      <c r="E71" s="147"/>
      <c r="F71" s="149"/>
    </row>
    <row r="72" spans="1:6">
      <c r="A72" s="148" t="s">
        <v>59</v>
      </c>
      <c r="B72" s="146" t="s">
        <v>142</v>
      </c>
      <c r="C72" s="146"/>
      <c r="D72" s="146"/>
      <c r="E72" s="147"/>
      <c r="F72" s="149"/>
    </row>
    <row r="73" spans="1:6">
      <c r="A73" s="148"/>
      <c r="B73" s="146" t="s">
        <v>143</v>
      </c>
      <c r="C73" s="146"/>
      <c r="D73" s="146"/>
      <c r="E73" s="147"/>
      <c r="F73" s="149"/>
    </row>
    <row r="74" spans="1:6">
      <c r="A74" s="148" t="s">
        <v>60</v>
      </c>
      <c r="B74" s="146" t="s">
        <v>144</v>
      </c>
      <c r="C74" s="146"/>
      <c r="D74" s="146"/>
      <c r="E74" s="147"/>
      <c r="F74" s="149"/>
    </row>
    <row r="75" spans="1:6">
      <c r="A75" s="148"/>
      <c r="B75" s="146" t="s">
        <v>145</v>
      </c>
      <c r="C75" s="146"/>
      <c r="D75" s="146"/>
      <c r="E75" s="147"/>
      <c r="F75" s="149"/>
    </row>
    <row r="76" spans="1:6">
      <c r="A76" s="148"/>
      <c r="B76" s="146" t="s">
        <v>146</v>
      </c>
      <c r="C76" s="146"/>
      <c r="D76" s="146"/>
      <c r="E76" s="147"/>
      <c r="F76" s="149"/>
    </row>
    <row r="77" spans="1:6">
      <c r="A77" s="148"/>
      <c r="B77" s="146" t="s">
        <v>147</v>
      </c>
      <c r="C77" s="146"/>
      <c r="D77" s="146"/>
      <c r="E77" s="147"/>
      <c r="F77" s="149"/>
    </row>
    <row r="78" spans="1:6">
      <c r="A78" s="148" t="s">
        <v>61</v>
      </c>
      <c r="B78" s="146" t="s">
        <v>148</v>
      </c>
      <c r="C78" s="146"/>
      <c r="D78" s="146"/>
      <c r="E78" s="147"/>
      <c r="F78" s="149"/>
    </row>
    <row r="79" spans="1:6">
      <c r="A79" s="148"/>
      <c r="B79" s="146" t="s">
        <v>149</v>
      </c>
      <c r="C79" s="146"/>
      <c r="D79" s="146"/>
      <c r="E79" s="147"/>
      <c r="F79" s="149"/>
    </row>
    <row r="80" spans="1:6">
      <c r="A80" s="148"/>
      <c r="B80" s="146"/>
      <c r="C80" s="146"/>
      <c r="D80" s="146"/>
      <c r="E80" s="147"/>
      <c r="F80" s="149"/>
    </row>
    <row r="81" spans="1:6">
      <c r="A81" s="148" t="s">
        <v>17</v>
      </c>
      <c r="B81" s="146" t="s">
        <v>150</v>
      </c>
      <c r="C81" s="146"/>
      <c r="D81" s="146"/>
      <c r="E81" s="147"/>
      <c r="F81" s="149"/>
    </row>
    <row r="82" spans="1:6">
      <c r="A82" s="148" t="s">
        <v>58</v>
      </c>
      <c r="B82" s="146" t="s">
        <v>151</v>
      </c>
      <c r="C82" s="146"/>
      <c r="D82" s="146"/>
      <c r="E82" s="147"/>
      <c r="F82" s="149"/>
    </row>
    <row r="83" spans="1:6">
      <c r="A83" s="148"/>
      <c r="B83" s="146" t="s">
        <v>123</v>
      </c>
      <c r="C83" s="146"/>
      <c r="D83" s="146"/>
      <c r="E83" s="147"/>
      <c r="F83" s="149"/>
    </row>
    <row r="84" spans="1:6">
      <c r="A84" s="148"/>
      <c r="B84" s="146" t="s">
        <v>5</v>
      </c>
      <c r="C84" s="146"/>
      <c r="D84" s="146"/>
      <c r="E84" s="147"/>
      <c r="F84" s="149"/>
    </row>
    <row r="85" spans="1:6">
      <c r="A85" s="148"/>
      <c r="B85" s="146" t="s">
        <v>124</v>
      </c>
      <c r="C85" s="146"/>
      <c r="D85" s="146"/>
      <c r="E85" s="147"/>
      <c r="F85" s="149"/>
    </row>
    <row r="86" spans="1:6">
      <c r="A86" s="148"/>
      <c r="B86" s="146" t="s">
        <v>152</v>
      </c>
      <c r="C86" s="146"/>
      <c r="D86" s="146"/>
      <c r="E86" s="147"/>
      <c r="F86" s="149"/>
    </row>
    <row r="87" spans="1:6">
      <c r="A87" s="148"/>
      <c r="B87" s="146" t="s">
        <v>100</v>
      </c>
      <c r="C87" s="146"/>
      <c r="D87" s="146"/>
      <c r="E87" s="147"/>
      <c r="F87" s="149"/>
    </row>
    <row r="88" spans="1:6">
      <c r="A88" s="148"/>
      <c r="B88" s="146" t="s">
        <v>101</v>
      </c>
      <c r="C88" s="146"/>
      <c r="D88" s="146"/>
      <c r="E88" s="147"/>
      <c r="F88" s="149"/>
    </row>
    <row r="89" spans="1:6">
      <c r="A89" s="148"/>
      <c r="B89" s="146" t="s">
        <v>102</v>
      </c>
      <c r="C89" s="146"/>
      <c r="D89" s="146"/>
      <c r="E89" s="147"/>
      <c r="F89" s="149"/>
    </row>
    <row r="90" spans="1:6">
      <c r="A90" s="148" t="s">
        <v>59</v>
      </c>
      <c r="B90" s="146" t="s">
        <v>128</v>
      </c>
      <c r="C90" s="146"/>
      <c r="D90" s="146"/>
      <c r="E90" s="147"/>
      <c r="F90" s="149"/>
    </row>
    <row r="91" spans="1:6">
      <c r="A91" s="148"/>
      <c r="B91" s="146" t="s">
        <v>129</v>
      </c>
      <c r="C91" s="146"/>
      <c r="D91" s="146"/>
      <c r="E91" s="147"/>
      <c r="F91" s="149"/>
    </row>
    <row r="92" spans="1:6">
      <c r="A92" s="148"/>
      <c r="B92" s="146" t="s">
        <v>130</v>
      </c>
      <c r="C92" s="146"/>
      <c r="D92" s="146"/>
      <c r="E92" s="147"/>
      <c r="F92" s="149"/>
    </row>
    <row r="93" spans="1:6">
      <c r="A93" s="148"/>
      <c r="B93" s="146" t="s">
        <v>131</v>
      </c>
      <c r="C93" s="146"/>
      <c r="D93" s="146"/>
      <c r="E93" s="147"/>
      <c r="F93" s="149"/>
    </row>
    <row r="94" spans="1:6">
      <c r="A94" s="148"/>
      <c r="B94" s="146" t="s">
        <v>132</v>
      </c>
      <c r="C94" s="146"/>
      <c r="D94" s="146"/>
      <c r="E94" s="147"/>
      <c r="F94" s="149"/>
    </row>
    <row r="95" spans="1:6">
      <c r="A95" s="148"/>
      <c r="B95" s="146" t="s">
        <v>103</v>
      </c>
      <c r="C95" s="146"/>
      <c r="D95" s="146"/>
      <c r="E95" s="147"/>
      <c r="F95" s="149"/>
    </row>
    <row r="96" spans="1:6">
      <c r="A96" s="148"/>
      <c r="B96" s="146" t="s">
        <v>133</v>
      </c>
      <c r="C96" s="146"/>
      <c r="D96" s="146"/>
      <c r="E96" s="147"/>
      <c r="F96" s="149"/>
    </row>
    <row r="97" spans="1:6">
      <c r="A97" s="148"/>
      <c r="B97" s="146" t="s">
        <v>104</v>
      </c>
      <c r="C97" s="146"/>
      <c r="D97" s="146"/>
      <c r="E97" s="147"/>
      <c r="F97" s="149"/>
    </row>
    <row r="98" spans="1:6">
      <c r="A98" s="148"/>
      <c r="B98" s="146" t="s">
        <v>105</v>
      </c>
      <c r="C98" s="146"/>
      <c r="D98" s="146"/>
      <c r="E98" s="147"/>
      <c r="F98" s="149"/>
    </row>
    <row r="99" spans="1:6">
      <c r="A99" s="148"/>
      <c r="B99" s="146" t="s">
        <v>106</v>
      </c>
      <c r="C99" s="146"/>
      <c r="D99" s="146"/>
      <c r="E99" s="147"/>
      <c r="F99" s="149"/>
    </row>
    <row r="100" spans="1:6">
      <c r="A100" s="148"/>
      <c r="B100" s="146"/>
      <c r="C100" s="146"/>
      <c r="D100" s="146"/>
      <c r="E100" s="147"/>
      <c r="F100" s="149"/>
    </row>
    <row r="101" spans="1:6">
      <c r="A101" s="148" t="s">
        <v>166</v>
      </c>
      <c r="B101" s="146" t="s">
        <v>107</v>
      </c>
      <c r="C101" s="146"/>
      <c r="D101" s="146"/>
      <c r="E101" s="147"/>
      <c r="F101" s="149"/>
    </row>
    <row r="102" spans="1:6">
      <c r="A102" s="148" t="s">
        <v>58</v>
      </c>
      <c r="B102" s="146" t="s">
        <v>108</v>
      </c>
      <c r="C102" s="146"/>
      <c r="D102" s="146"/>
      <c r="E102" s="147"/>
      <c r="F102" s="149"/>
    </row>
    <row r="103" spans="1:6">
      <c r="A103" s="148"/>
      <c r="B103" s="146" t="s">
        <v>109</v>
      </c>
      <c r="C103" s="146"/>
      <c r="D103" s="146"/>
      <c r="E103" s="147"/>
      <c r="F103" s="149"/>
    </row>
    <row r="104" spans="1:6">
      <c r="A104" s="148"/>
      <c r="B104" s="146" t="s">
        <v>112</v>
      </c>
      <c r="C104" s="146"/>
      <c r="D104" s="146"/>
      <c r="E104" s="147"/>
      <c r="F104" s="149"/>
    </row>
    <row r="105" spans="1:6">
      <c r="A105" s="148"/>
      <c r="B105" s="146" t="s">
        <v>113</v>
      </c>
      <c r="C105" s="146"/>
      <c r="D105" s="146"/>
      <c r="E105" s="147"/>
      <c r="F105" s="149"/>
    </row>
    <row r="106" spans="1:6">
      <c r="A106" s="148"/>
      <c r="B106" s="146" t="s">
        <v>114</v>
      </c>
      <c r="C106" s="146"/>
      <c r="D106" s="146"/>
      <c r="E106" s="147"/>
      <c r="F106" s="149"/>
    </row>
    <row r="107" spans="1:6">
      <c r="A107" s="148"/>
      <c r="B107" s="146" t="s">
        <v>115</v>
      </c>
      <c r="C107" s="146"/>
      <c r="D107" s="146"/>
      <c r="E107" s="147"/>
      <c r="F107" s="149"/>
    </row>
    <row r="108" spans="1:6">
      <c r="A108" s="148"/>
      <c r="B108" s="146" t="s">
        <v>116</v>
      </c>
      <c r="C108" s="146"/>
      <c r="D108" s="146"/>
      <c r="E108" s="147"/>
      <c r="F108" s="149"/>
    </row>
    <row r="109" spans="1:6">
      <c r="A109" s="148"/>
      <c r="B109" s="146"/>
      <c r="C109" s="146"/>
      <c r="D109" s="146"/>
      <c r="E109" s="147"/>
      <c r="F109" s="149"/>
    </row>
    <row r="110" spans="1:6">
      <c r="A110" s="148" t="s">
        <v>13</v>
      </c>
      <c r="B110" s="146" t="s">
        <v>117</v>
      </c>
      <c r="C110" s="146"/>
      <c r="D110" s="146"/>
      <c r="E110" s="147"/>
      <c r="F110" s="149"/>
    </row>
    <row r="111" spans="1:6">
      <c r="A111" s="148" t="s">
        <v>58</v>
      </c>
      <c r="B111" s="146" t="s">
        <v>118</v>
      </c>
      <c r="C111" s="146"/>
      <c r="D111" s="146"/>
      <c r="E111" s="147"/>
      <c r="F111" s="149"/>
    </row>
    <row r="112" spans="1:6">
      <c r="A112" s="148"/>
      <c r="B112" s="146" t="s">
        <v>119</v>
      </c>
      <c r="C112" s="146"/>
      <c r="D112" s="146"/>
      <c r="E112" s="147"/>
      <c r="F112" s="149"/>
    </row>
    <row r="113" spans="1:7">
      <c r="A113" s="148"/>
      <c r="B113" s="146" t="s">
        <v>48</v>
      </c>
      <c r="C113" s="146"/>
      <c r="D113" s="146"/>
      <c r="E113" s="147"/>
      <c r="F113" s="149"/>
    </row>
    <row r="114" spans="1:7">
      <c r="A114" s="148"/>
      <c r="B114" s="146" t="s">
        <v>49</v>
      </c>
      <c r="C114" s="146"/>
      <c r="D114" s="146"/>
      <c r="E114" s="147"/>
      <c r="F114" s="149"/>
    </row>
    <row r="115" spans="1:7">
      <c r="A115" s="148"/>
      <c r="B115" s="146" t="s">
        <v>50</v>
      </c>
      <c r="C115" s="146"/>
      <c r="D115" s="146"/>
      <c r="E115" s="147"/>
      <c r="F115" s="149"/>
    </row>
    <row r="116" spans="1:7">
      <c r="A116" s="148" t="s">
        <v>59</v>
      </c>
      <c r="B116" s="146" t="s">
        <v>120</v>
      </c>
      <c r="C116" s="146"/>
      <c r="D116" s="146"/>
      <c r="E116" s="147"/>
      <c r="F116" s="149"/>
    </row>
    <row r="117" spans="1:7">
      <c r="A117" s="148"/>
      <c r="B117" s="146"/>
      <c r="C117" s="146"/>
      <c r="D117" s="146"/>
      <c r="E117" s="147"/>
      <c r="F117" s="149"/>
    </row>
    <row r="118" spans="1:7">
      <c r="A118" s="148" t="s">
        <v>14</v>
      </c>
      <c r="B118" s="146" t="s">
        <v>280</v>
      </c>
      <c r="C118" s="146"/>
      <c r="D118" s="146"/>
      <c r="E118" s="147"/>
      <c r="F118" s="149"/>
    </row>
    <row r="119" spans="1:7" s="2" customFormat="1">
      <c r="A119" s="6" t="s">
        <v>58</v>
      </c>
      <c r="B119" s="6" t="s">
        <v>694</v>
      </c>
      <c r="C119" s="6"/>
      <c r="D119" s="163"/>
      <c r="E119" s="163"/>
      <c r="F119" s="6"/>
      <c r="G119" s="1"/>
    </row>
    <row r="120" spans="1:7" s="2" customFormat="1">
      <c r="A120" s="6" t="s">
        <v>59</v>
      </c>
      <c r="B120" s="6" t="s">
        <v>183</v>
      </c>
      <c r="C120" s="6"/>
      <c r="D120" s="163"/>
      <c r="E120" s="163"/>
      <c r="F120" s="6"/>
      <c r="G120" s="1"/>
    </row>
    <row r="121" spans="1:7" s="2" customFormat="1">
      <c r="A121" s="6"/>
      <c r="B121" s="6" t="s">
        <v>156</v>
      </c>
      <c r="C121" s="6"/>
      <c r="D121" s="163"/>
      <c r="E121" s="163"/>
      <c r="F121" s="6"/>
      <c r="G121" s="1"/>
    </row>
    <row r="122" spans="1:7" s="2" customFormat="1">
      <c r="A122" s="6"/>
      <c r="B122" s="6" t="s">
        <v>212</v>
      </c>
      <c r="C122" s="6"/>
      <c r="D122" s="163"/>
      <c r="E122" s="163"/>
      <c r="F122" s="6"/>
      <c r="G122" s="1"/>
    </row>
    <row r="123" spans="1:7" s="2" customFormat="1">
      <c r="A123" s="6"/>
      <c r="B123" s="6" t="s">
        <v>213</v>
      </c>
      <c r="C123" s="6" t="s">
        <v>214</v>
      </c>
      <c r="D123" s="163"/>
      <c r="E123" s="163"/>
      <c r="F123" s="6"/>
      <c r="G123" s="1"/>
    </row>
    <row r="124" spans="1:7" s="2" customFormat="1">
      <c r="A124" s="6"/>
      <c r="B124" s="6"/>
      <c r="C124" s="6" t="s">
        <v>215</v>
      </c>
      <c r="D124" s="163"/>
      <c r="E124" s="163"/>
      <c r="F124" s="6"/>
      <c r="G124" s="1"/>
    </row>
    <row r="125" spans="1:7" s="2" customFormat="1">
      <c r="A125" s="6"/>
      <c r="B125" s="6"/>
      <c r="C125" s="6" t="s">
        <v>216</v>
      </c>
      <c r="D125" s="163"/>
      <c r="E125" s="163"/>
      <c r="F125" s="6"/>
      <c r="G125" s="1"/>
    </row>
    <row r="126" spans="1:7" s="2" customFormat="1">
      <c r="A126" s="6"/>
      <c r="B126" s="6"/>
      <c r="C126" s="6" t="s">
        <v>217</v>
      </c>
      <c r="D126" s="163"/>
      <c r="E126" s="163"/>
      <c r="F126" s="6"/>
      <c r="G126" s="1"/>
    </row>
    <row r="127" spans="1:7" s="2" customFormat="1">
      <c r="A127" s="6"/>
      <c r="B127" s="6"/>
      <c r="C127" s="6"/>
      <c r="D127" s="163"/>
      <c r="E127" s="163"/>
      <c r="F127" s="6"/>
      <c r="G127" s="1"/>
    </row>
    <row r="128" spans="1:7" s="2" customFormat="1">
      <c r="A128" s="6"/>
      <c r="B128" s="6" t="s">
        <v>218</v>
      </c>
      <c r="C128" s="6" t="s">
        <v>219</v>
      </c>
      <c r="D128" s="163"/>
      <c r="E128" s="163"/>
      <c r="F128" s="6"/>
      <c r="G128" s="1"/>
    </row>
    <row r="129" spans="1:7" s="2" customFormat="1">
      <c r="A129" s="6"/>
      <c r="B129" s="6"/>
      <c r="C129" s="6" t="s">
        <v>220</v>
      </c>
      <c r="D129" s="163"/>
      <c r="E129" s="163"/>
      <c r="F129" s="6"/>
      <c r="G129" s="1"/>
    </row>
    <row r="130" spans="1:7" s="2" customFormat="1">
      <c r="A130" s="6"/>
      <c r="B130" s="6"/>
      <c r="C130" s="6" t="s">
        <v>221</v>
      </c>
      <c r="D130" s="163"/>
      <c r="E130" s="163"/>
      <c r="F130" s="6"/>
      <c r="G130" s="1"/>
    </row>
    <row r="131" spans="1:7" s="2" customFormat="1">
      <c r="A131" s="6"/>
      <c r="B131" s="6"/>
      <c r="C131" s="6" t="s">
        <v>222</v>
      </c>
      <c r="D131" s="163"/>
      <c r="E131" s="163"/>
      <c r="F131" s="6"/>
      <c r="G131" s="1"/>
    </row>
    <row r="132" spans="1:7" s="2" customFormat="1">
      <c r="A132" s="6"/>
      <c r="B132" s="6"/>
      <c r="C132" s="6" t="s">
        <v>223</v>
      </c>
      <c r="D132" s="163"/>
      <c r="E132" s="163"/>
      <c r="F132" s="6"/>
      <c r="G132" s="1"/>
    </row>
    <row r="133" spans="1:7" s="2" customFormat="1">
      <c r="A133" s="6"/>
      <c r="B133" s="6"/>
      <c r="C133" s="6" t="s">
        <v>224</v>
      </c>
      <c r="D133" s="163"/>
      <c r="E133" s="163"/>
      <c r="F133" s="6"/>
      <c r="G133" s="1"/>
    </row>
    <row r="134" spans="1:7" s="2" customFormat="1">
      <c r="A134" s="6"/>
      <c r="B134" s="6"/>
      <c r="C134" s="6" t="s">
        <v>225</v>
      </c>
      <c r="D134" s="163"/>
      <c r="E134" s="163"/>
      <c r="F134" s="6"/>
      <c r="G134" s="1"/>
    </row>
    <row r="135" spans="1:7" s="2" customFormat="1">
      <c r="A135" s="6"/>
      <c r="B135" s="6"/>
      <c r="C135" s="6" t="s">
        <v>226</v>
      </c>
      <c r="D135" s="163"/>
      <c r="E135" s="163"/>
      <c r="F135" s="6"/>
      <c r="G135" s="1"/>
    </row>
    <row r="136" spans="1:7" s="2" customFormat="1">
      <c r="A136" s="6"/>
      <c r="B136" s="6"/>
      <c r="C136" s="6" t="s">
        <v>227</v>
      </c>
      <c r="D136" s="163"/>
      <c r="E136" s="163"/>
      <c r="F136" s="6"/>
      <c r="G136" s="1"/>
    </row>
    <row r="137" spans="1:7" s="2" customFormat="1">
      <c r="A137" s="6"/>
      <c r="B137" s="6"/>
      <c r="C137" s="6" t="s">
        <v>228</v>
      </c>
      <c r="D137" s="163"/>
      <c r="E137" s="163"/>
      <c r="F137" s="6"/>
      <c r="G137" s="1"/>
    </row>
    <row r="138" spans="1:7" s="2" customFormat="1">
      <c r="A138" s="6"/>
      <c r="B138" s="6"/>
      <c r="C138" s="6" t="s">
        <v>692</v>
      </c>
      <c r="D138" s="163"/>
      <c r="E138" s="163"/>
      <c r="F138" s="6"/>
      <c r="G138" s="1"/>
    </row>
    <row r="139" spans="1:7">
      <c r="A139" s="148"/>
      <c r="B139" s="146"/>
      <c r="C139" s="8" t="s">
        <v>693</v>
      </c>
      <c r="D139" s="146"/>
      <c r="E139" s="147"/>
      <c r="F139" s="149"/>
    </row>
    <row r="140" spans="1:7">
      <c r="A140" s="164" t="s">
        <v>197</v>
      </c>
      <c r="B140" s="165" t="s">
        <v>121</v>
      </c>
      <c r="C140" s="145"/>
      <c r="D140" s="146"/>
      <c r="E140" s="147"/>
      <c r="F140" s="149"/>
    </row>
    <row r="141" spans="1:7">
      <c r="A141" s="156"/>
      <c r="B141" s="165" t="s">
        <v>167</v>
      </c>
      <c r="C141" s="145"/>
      <c r="D141" s="146"/>
      <c r="E141" s="147"/>
      <c r="F141" s="149"/>
    </row>
    <row r="142" spans="1:7">
      <c r="A142" s="156"/>
      <c r="B142" s="165" t="s">
        <v>57</v>
      </c>
      <c r="C142" s="145"/>
      <c r="D142" s="146"/>
      <c r="E142" s="147"/>
      <c r="F142" s="149"/>
    </row>
    <row r="143" spans="1:7">
      <c r="A143" s="156"/>
      <c r="B143" s="146" t="s">
        <v>181</v>
      </c>
      <c r="C143" s="145"/>
      <c r="D143" s="146"/>
      <c r="E143" s="147"/>
      <c r="F143" s="149"/>
    </row>
    <row r="144" spans="1:7">
      <c r="A144" s="144"/>
      <c r="B144" s="48"/>
      <c r="F144" s="47"/>
    </row>
    <row r="145" spans="1:6">
      <c r="A145" s="144"/>
      <c r="B145" s="48"/>
      <c r="C145" s="145" t="s">
        <v>95</v>
      </c>
      <c r="D145" s="146" t="s">
        <v>47</v>
      </c>
      <c r="E145" s="147" t="s">
        <v>248</v>
      </c>
      <c r="F145" s="147" t="s">
        <v>249</v>
      </c>
    </row>
    <row r="146" spans="1:6">
      <c r="A146" s="144"/>
      <c r="B146" s="48"/>
      <c r="C146" s="145"/>
      <c r="D146" s="146"/>
      <c r="E146" s="147"/>
      <c r="F146" s="147"/>
    </row>
    <row r="147" spans="1:6" ht="89.25">
      <c r="A147" s="46" t="s">
        <v>58</v>
      </c>
      <c r="B147" s="49" t="s">
        <v>267</v>
      </c>
      <c r="C147" s="7" t="s">
        <v>30</v>
      </c>
      <c r="D147" s="8">
        <v>107</v>
      </c>
      <c r="E147" s="185">
        <v>0</v>
      </c>
      <c r="F147" s="45">
        <f>E147*D147</f>
        <v>0</v>
      </c>
    </row>
    <row r="148" spans="1:6">
      <c r="D148" s="45"/>
    </row>
    <row r="149" spans="1:6" ht="25.5">
      <c r="A149" s="46" t="s">
        <v>59</v>
      </c>
      <c r="B149" s="49" t="s">
        <v>266</v>
      </c>
      <c r="C149" s="7" t="s">
        <v>0</v>
      </c>
      <c r="D149" s="45">
        <v>20</v>
      </c>
      <c r="E149" s="185">
        <v>0</v>
      </c>
      <c r="F149" s="45">
        <f>E149*D149</f>
        <v>0</v>
      </c>
    </row>
    <row r="150" spans="1:6">
      <c r="D150" s="45"/>
    </row>
    <row r="151" spans="1:6" ht="25.5">
      <c r="A151" s="46" t="s">
        <v>60</v>
      </c>
      <c r="B151" s="49" t="s">
        <v>232</v>
      </c>
      <c r="E151" s="8"/>
      <c r="F151" s="8"/>
    </row>
    <row r="152" spans="1:6">
      <c r="B152" s="49" t="s">
        <v>92</v>
      </c>
      <c r="C152" s="7" t="s">
        <v>0</v>
      </c>
      <c r="D152" s="8">
        <v>50</v>
      </c>
      <c r="E152" s="184">
        <v>0</v>
      </c>
      <c r="F152" s="8">
        <f>E152*D152</f>
        <v>0</v>
      </c>
    </row>
    <row r="153" spans="1:6">
      <c r="E153" s="8"/>
      <c r="F153" s="8"/>
    </row>
    <row r="154" spans="1:6" ht="38.25">
      <c r="A154" s="46" t="s">
        <v>61</v>
      </c>
      <c r="B154" s="49" t="s">
        <v>179</v>
      </c>
      <c r="C154" s="7" t="s">
        <v>0</v>
      </c>
      <c r="D154" s="8">
        <v>10</v>
      </c>
      <c r="E154" s="184">
        <v>0</v>
      </c>
      <c r="F154" s="8">
        <f>E154*D154</f>
        <v>0</v>
      </c>
    </row>
    <row r="155" spans="1:6">
      <c r="E155" s="8"/>
      <c r="F155" s="8"/>
    </row>
    <row r="156" spans="1:6" ht="51">
      <c r="A156" s="46" t="s">
        <v>63</v>
      </c>
      <c r="B156" s="49" t="s">
        <v>110</v>
      </c>
      <c r="C156" s="7" t="s">
        <v>29</v>
      </c>
      <c r="D156" s="8">
        <v>0.1</v>
      </c>
      <c r="E156" s="184">
        <v>0</v>
      </c>
      <c r="F156" s="8">
        <f>E156*D156</f>
        <v>0</v>
      </c>
    </row>
    <row r="157" spans="1:6">
      <c r="E157" s="8"/>
      <c r="F157" s="8"/>
    </row>
    <row r="158" spans="1:6" ht="25.5">
      <c r="A158" s="46" t="s">
        <v>64</v>
      </c>
      <c r="B158" s="49" t="s">
        <v>8</v>
      </c>
    </row>
    <row r="159" spans="1:6">
      <c r="B159" s="49" t="s">
        <v>9</v>
      </c>
      <c r="C159" s="7" t="s">
        <v>62</v>
      </c>
      <c r="D159" s="8">
        <v>16</v>
      </c>
      <c r="E159" s="185">
        <v>0</v>
      </c>
      <c r="F159" s="45">
        <f>E159*D159</f>
        <v>0</v>
      </c>
    </row>
    <row r="160" spans="1:6">
      <c r="B160" s="49" t="s">
        <v>10</v>
      </c>
      <c r="C160" s="7" t="s">
        <v>62</v>
      </c>
      <c r="D160" s="8">
        <v>16</v>
      </c>
      <c r="E160" s="185">
        <v>0</v>
      </c>
      <c r="F160" s="45">
        <f>E160*D160</f>
        <v>0</v>
      </c>
    </row>
    <row r="162" spans="1:7" ht="13.5" thickBot="1">
      <c r="B162" s="151" t="s">
        <v>270</v>
      </c>
      <c r="C162" s="152"/>
      <c r="D162" s="153"/>
      <c r="E162" s="154"/>
      <c r="F162" s="155">
        <f>SUM(F147:F161)</f>
        <v>0</v>
      </c>
    </row>
    <row r="163" spans="1:7" ht="13.5" thickTop="1">
      <c r="B163" s="48"/>
      <c r="F163" s="47"/>
    </row>
    <row r="164" spans="1:7" s="52" customFormat="1" ht="15.75">
      <c r="A164" s="35" t="s">
        <v>17</v>
      </c>
      <c r="B164" s="166" t="s">
        <v>98</v>
      </c>
      <c r="C164" s="11"/>
      <c r="D164" s="36"/>
      <c r="E164" s="36"/>
      <c r="F164" s="36"/>
      <c r="G164" s="51"/>
    </row>
    <row r="165" spans="1:7" s="2" customFormat="1">
      <c r="A165" s="167"/>
      <c r="B165" s="50"/>
      <c r="C165" s="168"/>
      <c r="D165" s="163"/>
      <c r="E165" s="163"/>
      <c r="F165" s="163"/>
      <c r="G165" s="1"/>
    </row>
    <row r="166" spans="1:7" s="2" customFormat="1">
      <c r="A166" s="6"/>
      <c r="B166" s="169" t="s">
        <v>51</v>
      </c>
      <c r="C166" s="168"/>
      <c r="D166" s="163"/>
      <c r="E166" s="163"/>
      <c r="F166" s="163"/>
      <c r="G166" s="1"/>
    </row>
    <row r="167" spans="1:7" s="2" customFormat="1">
      <c r="A167" s="6"/>
      <c r="B167" s="6"/>
      <c r="C167" s="168"/>
      <c r="D167" s="163"/>
      <c r="E167" s="163"/>
      <c r="F167" s="163"/>
      <c r="G167" s="1"/>
    </row>
    <row r="168" spans="1:7" s="2" customFormat="1">
      <c r="A168" s="169" t="s">
        <v>58</v>
      </c>
      <c r="B168" s="169" t="s">
        <v>182</v>
      </c>
      <c r="C168" s="170"/>
      <c r="D168" s="171"/>
      <c r="E168" s="171"/>
      <c r="F168" s="171"/>
      <c r="G168" s="1"/>
    </row>
    <row r="169" spans="1:7" s="2" customFormat="1">
      <c r="A169" s="169"/>
      <c r="B169" s="169" t="s">
        <v>183</v>
      </c>
      <c r="C169" s="170"/>
      <c r="D169" s="171"/>
      <c r="E169" s="171"/>
      <c r="F169" s="171"/>
      <c r="G169" s="1"/>
    </row>
    <row r="170" spans="1:7" s="2" customFormat="1">
      <c r="A170" s="169" t="s">
        <v>59</v>
      </c>
      <c r="B170" s="169" t="s">
        <v>184</v>
      </c>
      <c r="C170" s="170"/>
      <c r="D170" s="171"/>
      <c r="E170" s="171"/>
      <c r="F170" s="171"/>
      <c r="G170" s="1"/>
    </row>
    <row r="171" spans="1:7" s="2" customFormat="1">
      <c r="A171" s="169"/>
      <c r="B171" s="169" t="s">
        <v>185</v>
      </c>
      <c r="C171" s="170"/>
      <c r="D171" s="171"/>
      <c r="E171" s="171"/>
      <c r="F171" s="171"/>
      <c r="G171" s="1"/>
    </row>
    <row r="172" spans="1:7" s="2" customFormat="1">
      <c r="A172" s="169" t="s">
        <v>60</v>
      </c>
      <c r="B172" s="169" t="s">
        <v>186</v>
      </c>
      <c r="C172" s="170"/>
      <c r="D172" s="171"/>
      <c r="E172" s="171"/>
      <c r="F172" s="171"/>
      <c r="G172" s="1"/>
    </row>
    <row r="173" spans="1:7" s="2" customFormat="1">
      <c r="A173" s="169"/>
      <c r="B173" s="169" t="s">
        <v>187</v>
      </c>
      <c r="C173" s="170"/>
      <c r="D173" s="171"/>
      <c r="E173" s="171"/>
      <c r="F173" s="171"/>
      <c r="G173" s="1"/>
    </row>
    <row r="174" spans="1:7" s="2" customFormat="1">
      <c r="A174" s="169"/>
      <c r="B174" s="169" t="s">
        <v>188</v>
      </c>
      <c r="C174" s="170"/>
      <c r="D174" s="171"/>
      <c r="E174" s="171"/>
      <c r="F174" s="171"/>
      <c r="G174" s="1"/>
    </row>
    <row r="175" spans="1:7" s="2" customFormat="1">
      <c r="A175" s="169"/>
      <c r="B175" s="169" t="s">
        <v>189</v>
      </c>
      <c r="C175" s="170"/>
      <c r="D175" s="171"/>
      <c r="E175" s="171"/>
      <c r="F175" s="171"/>
      <c r="G175" s="1"/>
    </row>
    <row r="176" spans="1:7" s="2" customFormat="1">
      <c r="A176" s="169"/>
      <c r="B176" s="169" t="s">
        <v>190</v>
      </c>
      <c r="C176" s="170"/>
      <c r="D176" s="171"/>
      <c r="E176" s="171"/>
      <c r="F176" s="171"/>
      <c r="G176" s="1"/>
    </row>
    <row r="177" spans="1:7" s="2" customFormat="1">
      <c r="A177" s="169"/>
      <c r="B177" s="169" t="s">
        <v>191</v>
      </c>
      <c r="C177" s="170"/>
      <c r="D177" s="171"/>
      <c r="E177" s="171"/>
      <c r="F177" s="171"/>
      <c r="G177" s="1"/>
    </row>
    <row r="178" spans="1:7" s="2" customFormat="1">
      <c r="A178" s="169"/>
      <c r="B178" s="169" t="s">
        <v>192</v>
      </c>
      <c r="C178" s="170"/>
      <c r="D178" s="171"/>
      <c r="E178" s="171"/>
      <c r="F178" s="171"/>
      <c r="G178" s="1"/>
    </row>
    <row r="179" spans="1:7" s="2" customFormat="1">
      <c r="A179" s="169"/>
      <c r="B179" s="169" t="s">
        <v>6</v>
      </c>
      <c r="C179" s="170"/>
      <c r="D179" s="171"/>
      <c r="E179" s="171"/>
      <c r="F179" s="171"/>
      <c r="G179" s="1"/>
    </row>
    <row r="180" spans="1:7" s="2" customFormat="1">
      <c r="A180" s="169"/>
      <c r="B180" s="169" t="s">
        <v>7</v>
      </c>
      <c r="C180" s="170"/>
      <c r="D180" s="171"/>
      <c r="E180" s="171"/>
      <c r="F180" s="171"/>
      <c r="G180" s="1"/>
    </row>
    <row r="181" spans="1:7" s="2" customFormat="1">
      <c r="A181" s="169"/>
      <c r="B181" s="169" t="s">
        <v>70</v>
      </c>
      <c r="C181" s="170"/>
      <c r="D181" s="171"/>
      <c r="E181" s="171"/>
      <c r="F181" s="171"/>
      <c r="G181" s="1"/>
    </row>
    <row r="182" spans="1:7" s="2" customFormat="1">
      <c r="A182" s="169"/>
      <c r="B182" s="169" t="s">
        <v>174</v>
      </c>
      <c r="C182" s="170"/>
      <c r="D182" s="171"/>
      <c r="E182" s="171"/>
      <c r="F182" s="171"/>
      <c r="G182" s="1"/>
    </row>
    <row r="183" spans="1:7" s="2" customFormat="1">
      <c r="A183" s="169"/>
      <c r="B183" s="169" t="s">
        <v>71</v>
      </c>
      <c r="C183" s="170"/>
      <c r="D183" s="171"/>
      <c r="E183" s="171"/>
      <c r="F183" s="171"/>
      <c r="G183" s="1"/>
    </row>
    <row r="184" spans="1:7" s="2" customFormat="1">
      <c r="A184" s="169"/>
      <c r="B184" s="169" t="s">
        <v>72</v>
      </c>
      <c r="C184" s="170"/>
      <c r="D184" s="171"/>
      <c r="E184" s="171"/>
      <c r="F184" s="171"/>
      <c r="G184" s="1"/>
    </row>
    <row r="185" spans="1:7" s="2" customFormat="1">
      <c r="A185" s="169" t="s">
        <v>61</v>
      </c>
      <c r="B185" s="169" t="s">
        <v>73</v>
      </c>
      <c r="C185" s="170"/>
      <c r="D185" s="171"/>
      <c r="E185" s="171"/>
      <c r="F185" s="171"/>
      <c r="G185" s="1"/>
    </row>
    <row r="186" spans="1:7" s="2" customFormat="1">
      <c r="A186" s="169" t="s">
        <v>63</v>
      </c>
      <c r="B186" s="169" t="s">
        <v>246</v>
      </c>
      <c r="C186" s="170"/>
      <c r="D186" s="171"/>
      <c r="E186" s="171"/>
      <c r="F186" s="171"/>
      <c r="G186" s="1"/>
    </row>
    <row r="187" spans="1:7" s="2" customFormat="1">
      <c r="A187" s="169"/>
      <c r="B187" s="169" t="s">
        <v>245</v>
      </c>
      <c r="C187" s="170"/>
      <c r="D187" s="171"/>
      <c r="E187" s="171"/>
      <c r="F187" s="171"/>
      <c r="G187" s="1"/>
    </row>
    <row r="188" spans="1:7" s="2" customFormat="1">
      <c r="A188" s="169" t="s">
        <v>64</v>
      </c>
      <c r="B188" s="172" t="s">
        <v>74</v>
      </c>
      <c r="C188" s="170"/>
      <c r="D188" s="171"/>
      <c r="E188" s="171"/>
      <c r="F188" s="171"/>
      <c r="G188" s="1"/>
    </row>
    <row r="189" spans="1:7" s="2" customFormat="1">
      <c r="A189" s="169"/>
      <c r="B189" s="169" t="s">
        <v>171</v>
      </c>
      <c r="C189" s="170"/>
      <c r="D189" s="171"/>
      <c r="E189" s="171"/>
      <c r="F189" s="171"/>
      <c r="G189" s="1"/>
    </row>
    <row r="190" spans="1:7" s="2" customFormat="1">
      <c r="A190" s="169"/>
      <c r="B190" s="169" t="s">
        <v>75</v>
      </c>
      <c r="C190" s="170"/>
      <c r="D190" s="171"/>
      <c r="E190" s="171"/>
      <c r="F190" s="171"/>
      <c r="G190" s="1"/>
    </row>
    <row r="191" spans="1:7" s="2" customFormat="1">
      <c r="A191" s="169"/>
      <c r="B191" s="169" t="s">
        <v>76</v>
      </c>
      <c r="C191" s="170"/>
      <c r="D191" s="171"/>
      <c r="E191" s="171"/>
      <c r="F191" s="171"/>
      <c r="G191" s="1"/>
    </row>
    <row r="192" spans="1:7" s="2" customFormat="1">
      <c r="A192" s="169"/>
      <c r="B192" s="169" t="s">
        <v>77</v>
      </c>
      <c r="C192" s="170"/>
      <c r="D192" s="171"/>
      <c r="E192" s="171"/>
      <c r="F192" s="171"/>
      <c r="G192" s="1"/>
    </row>
    <row r="193" spans="1:7" s="2" customFormat="1">
      <c r="A193" s="169"/>
      <c r="B193" s="169" t="s">
        <v>164</v>
      </c>
      <c r="C193" s="170"/>
      <c r="D193" s="171"/>
      <c r="E193" s="171"/>
      <c r="F193" s="171"/>
      <c r="G193" s="1"/>
    </row>
    <row r="194" spans="1:7" s="2" customFormat="1">
      <c r="A194" s="169"/>
      <c r="B194" s="169" t="s">
        <v>54</v>
      </c>
      <c r="C194" s="170"/>
      <c r="D194" s="171"/>
      <c r="E194" s="171"/>
      <c r="F194" s="171"/>
      <c r="G194" s="1"/>
    </row>
    <row r="195" spans="1:7" s="2" customFormat="1">
      <c r="A195" s="169"/>
      <c r="B195" s="169" t="s">
        <v>55</v>
      </c>
      <c r="C195" s="170"/>
      <c r="D195" s="171"/>
      <c r="E195" s="171"/>
      <c r="F195" s="171"/>
      <c r="G195" s="1"/>
    </row>
    <row r="196" spans="1:7" s="2" customFormat="1">
      <c r="A196" s="169"/>
      <c r="B196" s="169" t="s">
        <v>165</v>
      </c>
      <c r="C196" s="170"/>
      <c r="D196" s="171"/>
      <c r="E196" s="171"/>
      <c r="F196" s="171"/>
      <c r="G196" s="1"/>
    </row>
    <row r="197" spans="1:7" s="2" customFormat="1">
      <c r="A197" s="169"/>
      <c r="B197" s="169" t="s">
        <v>89</v>
      </c>
      <c r="C197" s="170"/>
      <c r="D197" s="171"/>
      <c r="E197" s="171"/>
      <c r="F197" s="171"/>
      <c r="G197" s="1"/>
    </row>
    <row r="198" spans="1:7" s="2" customFormat="1">
      <c r="A198" s="169"/>
      <c r="B198" s="172" t="s">
        <v>78</v>
      </c>
      <c r="C198" s="170"/>
      <c r="D198" s="171"/>
      <c r="E198" s="171"/>
      <c r="F198" s="171"/>
      <c r="G198" s="1"/>
    </row>
    <row r="199" spans="1:7" s="2" customFormat="1">
      <c r="A199" s="6"/>
      <c r="B199" s="160"/>
      <c r="C199" s="7"/>
      <c r="D199" s="6"/>
      <c r="E199" s="6"/>
      <c r="F199" s="6"/>
      <c r="G199" s="1"/>
    </row>
    <row r="200" spans="1:7" s="2" customFormat="1">
      <c r="A200" s="6"/>
      <c r="B200" s="160"/>
      <c r="C200" s="145" t="s">
        <v>95</v>
      </c>
      <c r="D200" s="146" t="s">
        <v>47</v>
      </c>
      <c r="E200" s="147" t="s">
        <v>248</v>
      </c>
      <c r="F200" s="147" t="s">
        <v>249</v>
      </c>
      <c r="G200" s="1"/>
    </row>
    <row r="201" spans="1:7" s="2" customFormat="1">
      <c r="A201" s="6"/>
      <c r="B201" s="160"/>
      <c r="C201" s="145"/>
      <c r="D201" s="146"/>
      <c r="E201" s="147"/>
      <c r="F201" s="147"/>
      <c r="G201" s="1"/>
    </row>
    <row r="202" spans="1:7" s="4" customFormat="1" ht="89.25">
      <c r="A202" s="5" t="s">
        <v>58</v>
      </c>
      <c r="B202" s="160" t="s">
        <v>689</v>
      </c>
      <c r="C202" s="7" t="s">
        <v>0</v>
      </c>
      <c r="D202" s="8">
        <v>27</v>
      </c>
      <c r="E202" s="184">
        <v>0</v>
      </c>
      <c r="F202" s="8">
        <f>E202*D202</f>
        <v>0</v>
      </c>
      <c r="G202" s="3"/>
    </row>
    <row r="203" spans="1:7" s="4" customFormat="1">
      <c r="A203" s="5"/>
      <c r="B203" s="160"/>
      <c r="C203" s="7"/>
      <c r="D203" s="8"/>
      <c r="E203" s="8"/>
      <c r="F203" s="8"/>
      <c r="G203" s="3"/>
    </row>
    <row r="204" spans="1:7" s="4" customFormat="1" ht="63.75">
      <c r="A204" s="5" t="s">
        <v>59</v>
      </c>
      <c r="B204" s="160" t="s">
        <v>277</v>
      </c>
      <c r="C204" s="7" t="s">
        <v>0</v>
      </c>
      <c r="D204" s="8">
        <v>12</v>
      </c>
      <c r="E204" s="184">
        <v>0</v>
      </c>
      <c r="F204" s="8">
        <f>E204*D204</f>
        <v>0</v>
      </c>
      <c r="G204" s="3"/>
    </row>
    <row r="205" spans="1:7" s="2" customFormat="1">
      <c r="A205" s="6"/>
      <c r="B205" s="160"/>
      <c r="C205" s="7"/>
      <c r="D205" s="6"/>
      <c r="E205" s="6"/>
      <c r="F205" s="6"/>
      <c r="G205" s="1"/>
    </row>
    <row r="206" spans="1:7" s="2" customFormat="1" ht="13.5" thickBot="1">
      <c r="A206" s="6"/>
      <c r="B206" s="173" t="s">
        <v>16</v>
      </c>
      <c r="C206" s="174"/>
      <c r="D206" s="175"/>
      <c r="E206" s="175"/>
      <c r="F206" s="175">
        <f>SUM(F202:F204)</f>
        <v>0</v>
      </c>
      <c r="G206" s="1"/>
    </row>
    <row r="207" spans="1:7" s="2" customFormat="1" ht="13.5" thickTop="1">
      <c r="A207" s="6"/>
      <c r="B207" s="50"/>
      <c r="C207" s="168"/>
      <c r="D207" s="163"/>
      <c r="E207" s="163"/>
      <c r="F207" s="163"/>
      <c r="G207" s="1"/>
    </row>
    <row r="208" spans="1:7" s="52" customFormat="1" ht="15.75">
      <c r="A208" s="35" t="s">
        <v>166</v>
      </c>
      <c r="B208" s="35" t="s">
        <v>170</v>
      </c>
      <c r="C208" s="11"/>
      <c r="D208" s="36"/>
      <c r="E208" s="36"/>
      <c r="F208" s="10"/>
      <c r="G208" s="51"/>
    </row>
    <row r="209" spans="1:7" s="2" customFormat="1">
      <c r="A209" s="167"/>
      <c r="B209" s="167"/>
      <c r="C209" s="168"/>
      <c r="D209" s="163"/>
      <c r="E209" s="163"/>
      <c r="F209" s="6"/>
      <c r="G209" s="1"/>
    </row>
    <row r="210" spans="1:7" s="2" customFormat="1">
      <c r="A210" s="167"/>
      <c r="B210" s="169" t="s">
        <v>51</v>
      </c>
      <c r="C210" s="168"/>
      <c r="D210" s="163"/>
      <c r="E210" s="163"/>
      <c r="F210" s="6"/>
      <c r="G210" s="1"/>
    </row>
    <row r="211" spans="1:7" s="2" customFormat="1">
      <c r="A211" s="176"/>
      <c r="B211" s="169"/>
      <c r="C211" s="170"/>
      <c r="D211" s="171"/>
      <c r="E211" s="171"/>
      <c r="F211" s="169"/>
      <c r="G211" s="1"/>
    </row>
    <row r="212" spans="1:7" s="2" customFormat="1">
      <c r="A212" s="169" t="s">
        <v>58</v>
      </c>
      <c r="B212" s="169" t="s">
        <v>80</v>
      </c>
      <c r="C212" s="170"/>
      <c r="D212" s="171"/>
      <c r="E212" s="171"/>
      <c r="F212" s="169"/>
      <c r="G212" s="1"/>
    </row>
    <row r="213" spans="1:7" s="2" customFormat="1">
      <c r="A213" s="169"/>
      <c r="B213" s="169" t="s">
        <v>154</v>
      </c>
      <c r="C213" s="170"/>
      <c r="D213" s="171"/>
      <c r="E213" s="171"/>
      <c r="F213" s="169"/>
      <c r="G213" s="1"/>
    </row>
    <row r="214" spans="1:7" s="2" customFormat="1">
      <c r="A214" s="169" t="s">
        <v>59</v>
      </c>
      <c r="B214" s="169" t="s">
        <v>155</v>
      </c>
      <c r="C214" s="170"/>
      <c r="D214" s="171"/>
      <c r="E214" s="171"/>
      <c r="F214" s="169"/>
      <c r="G214" s="1"/>
    </row>
    <row r="215" spans="1:7" s="2" customFormat="1">
      <c r="A215" s="169" t="s">
        <v>60</v>
      </c>
      <c r="B215" s="169" t="s">
        <v>156</v>
      </c>
      <c r="C215" s="170"/>
      <c r="D215" s="171"/>
      <c r="E215" s="171"/>
      <c r="F215" s="169"/>
      <c r="G215" s="1"/>
    </row>
    <row r="216" spans="1:7" s="2" customFormat="1">
      <c r="A216" s="169"/>
      <c r="B216" s="169" t="s">
        <v>157</v>
      </c>
      <c r="C216" s="170"/>
      <c r="D216" s="171"/>
      <c r="E216" s="171"/>
      <c r="F216" s="169"/>
      <c r="G216" s="1"/>
    </row>
    <row r="217" spans="1:7" s="2" customFormat="1">
      <c r="A217" s="169"/>
      <c r="B217" s="169" t="s">
        <v>158</v>
      </c>
      <c r="C217" s="170"/>
      <c r="D217" s="171"/>
      <c r="E217" s="171"/>
      <c r="F217" s="169"/>
      <c r="G217" s="1"/>
    </row>
    <row r="218" spans="1:7" s="2" customFormat="1">
      <c r="A218" s="169"/>
      <c r="B218" s="169" t="s">
        <v>159</v>
      </c>
      <c r="C218" s="170"/>
      <c r="D218" s="171"/>
      <c r="E218" s="171"/>
      <c r="F218" s="169"/>
      <c r="G218" s="1"/>
    </row>
    <row r="219" spans="1:7" s="2" customFormat="1">
      <c r="A219" s="169"/>
      <c r="B219" s="169" t="s">
        <v>160</v>
      </c>
      <c r="C219" s="170"/>
      <c r="D219" s="171"/>
      <c r="E219" s="171"/>
      <c r="F219" s="169"/>
      <c r="G219" s="1"/>
    </row>
    <row r="220" spans="1:7" s="2" customFormat="1">
      <c r="A220" s="169"/>
      <c r="B220" s="169" t="s">
        <v>161</v>
      </c>
      <c r="C220" s="170"/>
      <c r="D220" s="171"/>
      <c r="E220" s="171"/>
      <c r="F220" s="169"/>
      <c r="G220" s="1"/>
    </row>
    <row r="221" spans="1:7" s="2" customFormat="1">
      <c r="A221" s="169"/>
      <c r="B221" s="169" t="s">
        <v>162</v>
      </c>
      <c r="C221" s="170"/>
      <c r="D221" s="171"/>
      <c r="E221" s="171"/>
      <c r="F221" s="169"/>
      <c r="G221" s="1"/>
    </row>
    <row r="222" spans="1:7" s="2" customFormat="1">
      <c r="A222" s="169"/>
      <c r="B222" s="169" t="s">
        <v>163</v>
      </c>
      <c r="C222" s="170"/>
      <c r="D222" s="171"/>
      <c r="E222" s="171"/>
      <c r="F222" s="169"/>
      <c r="G222" s="1"/>
    </row>
    <row r="223" spans="1:7" s="2" customFormat="1">
      <c r="A223" s="169" t="s">
        <v>61</v>
      </c>
      <c r="B223" s="169" t="s">
        <v>73</v>
      </c>
      <c r="C223" s="170"/>
      <c r="D223" s="171"/>
      <c r="E223" s="171"/>
      <c r="F223" s="169"/>
      <c r="G223" s="1"/>
    </row>
    <row r="224" spans="1:7" s="2" customFormat="1">
      <c r="A224" s="169" t="s">
        <v>63</v>
      </c>
      <c r="B224" s="169" t="s">
        <v>81</v>
      </c>
      <c r="C224" s="170"/>
      <c r="D224" s="171"/>
      <c r="E224" s="171"/>
      <c r="F224" s="169"/>
      <c r="G224" s="1"/>
    </row>
    <row r="225" spans="1:7" s="2" customFormat="1">
      <c r="A225" s="169"/>
      <c r="B225" s="169" t="s">
        <v>82</v>
      </c>
      <c r="C225" s="170"/>
      <c r="D225" s="171"/>
      <c r="E225" s="171"/>
      <c r="F225" s="169"/>
      <c r="G225" s="1"/>
    </row>
    <row r="226" spans="1:7" s="2" customFormat="1">
      <c r="A226" s="169" t="s">
        <v>64</v>
      </c>
      <c r="B226" s="169" t="s">
        <v>19</v>
      </c>
      <c r="C226" s="170"/>
      <c r="D226" s="171"/>
      <c r="E226" s="171"/>
      <c r="F226" s="169"/>
      <c r="G226" s="1"/>
    </row>
    <row r="227" spans="1:7" s="2" customFormat="1">
      <c r="A227" s="169" t="s">
        <v>65</v>
      </c>
      <c r="B227" s="169" t="s">
        <v>20</v>
      </c>
      <c r="C227" s="170"/>
      <c r="D227" s="171"/>
      <c r="E227" s="171"/>
      <c r="F227" s="169"/>
      <c r="G227" s="1"/>
    </row>
    <row r="228" spans="1:7" s="2" customFormat="1">
      <c r="A228" s="169"/>
      <c r="B228" s="169" t="s">
        <v>21</v>
      </c>
      <c r="C228" s="170"/>
      <c r="D228" s="171"/>
      <c r="E228" s="171"/>
      <c r="F228" s="169"/>
      <c r="G228" s="1"/>
    </row>
    <row r="229" spans="1:7" s="2" customFormat="1">
      <c r="A229" s="169"/>
      <c r="B229" s="169" t="s">
        <v>22</v>
      </c>
      <c r="C229" s="170"/>
      <c r="D229" s="171"/>
      <c r="E229" s="171"/>
      <c r="F229" s="169"/>
      <c r="G229" s="1"/>
    </row>
    <row r="230" spans="1:7" s="2" customFormat="1">
      <c r="A230" s="169" t="s">
        <v>66</v>
      </c>
      <c r="B230" s="169" t="s">
        <v>23</v>
      </c>
      <c r="C230" s="170"/>
      <c r="D230" s="171"/>
      <c r="E230" s="171"/>
      <c r="F230" s="169"/>
      <c r="G230" s="1"/>
    </row>
    <row r="231" spans="1:7" s="2" customFormat="1">
      <c r="A231" s="169" t="s">
        <v>67</v>
      </c>
      <c r="B231" s="169" t="s">
        <v>24</v>
      </c>
      <c r="C231" s="170"/>
      <c r="D231" s="171"/>
      <c r="E231" s="171"/>
      <c r="F231" s="169"/>
      <c r="G231" s="1"/>
    </row>
    <row r="232" spans="1:7" s="2" customFormat="1">
      <c r="A232" s="169"/>
      <c r="B232" s="169" t="s">
        <v>25</v>
      </c>
      <c r="C232" s="170"/>
      <c r="D232" s="171"/>
      <c r="E232" s="171"/>
      <c r="F232" s="169"/>
      <c r="G232" s="1"/>
    </row>
    <row r="233" spans="1:7" s="2" customFormat="1">
      <c r="A233" s="169" t="s">
        <v>26</v>
      </c>
      <c r="B233" s="169" t="s">
        <v>27</v>
      </c>
      <c r="C233" s="170"/>
      <c r="D233" s="171"/>
      <c r="E233" s="171"/>
      <c r="F233" s="169"/>
      <c r="G233" s="1"/>
    </row>
    <row r="234" spans="1:7" s="2" customFormat="1">
      <c r="A234" s="169" t="s">
        <v>68</v>
      </c>
      <c r="B234" s="169" t="s">
        <v>239</v>
      </c>
      <c r="C234" s="170"/>
      <c r="D234" s="171"/>
      <c r="E234" s="171"/>
      <c r="F234" s="169"/>
      <c r="G234" s="1"/>
    </row>
    <row r="235" spans="1:7" s="2" customFormat="1">
      <c r="A235" s="169"/>
      <c r="B235" s="169" t="s">
        <v>240</v>
      </c>
      <c r="C235" s="170"/>
      <c r="D235" s="171"/>
      <c r="E235" s="171"/>
      <c r="F235" s="169"/>
      <c r="G235" s="1"/>
    </row>
    <row r="236" spans="1:7" s="2" customFormat="1">
      <c r="A236" s="169" t="s">
        <v>69</v>
      </c>
      <c r="B236" s="169" t="s">
        <v>241</v>
      </c>
      <c r="C236" s="170"/>
      <c r="D236" s="171"/>
      <c r="E236" s="171"/>
      <c r="F236" s="169"/>
      <c r="G236" s="1"/>
    </row>
    <row r="237" spans="1:7" s="2" customFormat="1">
      <c r="A237" s="169"/>
      <c r="B237" s="169" t="s">
        <v>242</v>
      </c>
      <c r="C237" s="170"/>
      <c r="D237" s="171"/>
      <c r="E237" s="171"/>
      <c r="F237" s="169"/>
      <c r="G237" s="1"/>
    </row>
    <row r="238" spans="1:7" s="2" customFormat="1">
      <c r="A238" s="169"/>
      <c r="B238" s="169"/>
      <c r="C238" s="170"/>
      <c r="D238" s="171"/>
      <c r="E238" s="171"/>
      <c r="F238" s="169"/>
      <c r="G238" s="1"/>
    </row>
    <row r="239" spans="1:7" s="2" customFormat="1">
      <c r="A239" s="169"/>
      <c r="B239" s="169"/>
      <c r="C239" s="145" t="s">
        <v>95</v>
      </c>
      <c r="D239" s="146" t="s">
        <v>47</v>
      </c>
      <c r="E239" s="147" t="s">
        <v>248</v>
      </c>
      <c r="F239" s="147" t="s">
        <v>249</v>
      </c>
      <c r="G239" s="1"/>
    </row>
    <row r="240" spans="1:7" s="2" customFormat="1">
      <c r="A240" s="169"/>
      <c r="B240" s="169"/>
      <c r="C240" s="170"/>
      <c r="D240" s="171"/>
      <c r="E240" s="171"/>
      <c r="F240" s="169"/>
      <c r="G240" s="1"/>
    </row>
    <row r="241" spans="1:7" s="2" customFormat="1" ht="114.75">
      <c r="A241" s="5" t="s">
        <v>58</v>
      </c>
      <c r="B241" s="160" t="s">
        <v>271</v>
      </c>
      <c r="C241" s="177" t="s">
        <v>30</v>
      </c>
      <c r="D241" s="8">
        <v>15</v>
      </c>
      <c r="E241" s="184">
        <v>0</v>
      </c>
      <c r="F241" s="8">
        <f>E241*D241</f>
        <v>0</v>
      </c>
      <c r="G241" s="1"/>
    </row>
    <row r="242" spans="1:7" s="2" customFormat="1">
      <c r="A242" s="5"/>
      <c r="B242" s="160"/>
      <c r="C242" s="177"/>
      <c r="D242" s="8"/>
      <c r="E242" s="8"/>
      <c r="F242" s="8"/>
      <c r="G242" s="1"/>
    </row>
    <row r="243" spans="1:7" s="2" customFormat="1" ht="102">
      <c r="A243" s="5" t="s">
        <v>59</v>
      </c>
      <c r="B243" s="160" t="s">
        <v>272</v>
      </c>
      <c r="C243" s="177" t="s">
        <v>30</v>
      </c>
      <c r="D243" s="8">
        <v>107</v>
      </c>
      <c r="E243" s="184">
        <v>0</v>
      </c>
      <c r="F243" s="8">
        <f>E243*D243</f>
        <v>0</v>
      </c>
      <c r="G243" s="1"/>
    </row>
    <row r="244" spans="1:7" s="2" customFormat="1">
      <c r="A244" s="6"/>
      <c r="B244" s="6"/>
      <c r="C244" s="177"/>
      <c r="D244" s="6"/>
      <c r="E244" s="6"/>
      <c r="F244" s="6"/>
      <c r="G244" s="1"/>
    </row>
    <row r="245" spans="1:7" s="2" customFormat="1" ht="51">
      <c r="A245" s="5" t="s">
        <v>60</v>
      </c>
      <c r="B245" s="160" t="s">
        <v>273</v>
      </c>
      <c r="C245" s="177" t="s">
        <v>0</v>
      </c>
      <c r="D245" s="8">
        <v>23</v>
      </c>
      <c r="E245" s="184">
        <v>0</v>
      </c>
      <c r="F245" s="8">
        <f>E245*D245</f>
        <v>0</v>
      </c>
      <c r="G245" s="1"/>
    </row>
    <row r="246" spans="1:7" s="2" customFormat="1">
      <c r="A246" s="6"/>
      <c r="B246" s="6"/>
      <c r="C246" s="177"/>
      <c r="D246" s="6"/>
      <c r="E246" s="6"/>
      <c r="F246" s="6"/>
      <c r="G246" s="1"/>
    </row>
    <row r="247" spans="1:7" s="2" customFormat="1" ht="63.75">
      <c r="A247" s="5" t="s">
        <v>61</v>
      </c>
      <c r="B247" s="160" t="s">
        <v>274</v>
      </c>
      <c r="C247" s="177" t="s">
        <v>18</v>
      </c>
      <c r="D247" s="8">
        <v>5</v>
      </c>
      <c r="E247" s="184">
        <v>0</v>
      </c>
      <c r="F247" s="8">
        <f>E247*D247</f>
        <v>0</v>
      </c>
      <c r="G247" s="1"/>
    </row>
    <row r="248" spans="1:7" s="2" customFormat="1">
      <c r="A248" s="5"/>
      <c r="B248" s="160"/>
      <c r="C248" s="177"/>
      <c r="D248" s="8"/>
      <c r="E248" s="8"/>
      <c r="F248" s="8"/>
      <c r="G248" s="1"/>
    </row>
    <row r="249" spans="1:7" s="2" customFormat="1" ht="13.5" thickBot="1">
      <c r="A249" s="6"/>
      <c r="B249" s="173" t="s">
        <v>168</v>
      </c>
      <c r="C249" s="174"/>
      <c r="D249" s="175"/>
      <c r="E249" s="175"/>
      <c r="F249" s="175">
        <f>SUM(F241:F247)</f>
        <v>0</v>
      </c>
      <c r="G249" s="1"/>
    </row>
    <row r="250" spans="1:7" s="2" customFormat="1" ht="13.5" thickTop="1">
      <c r="A250" s="6"/>
      <c r="B250" s="50"/>
      <c r="C250" s="168"/>
      <c r="D250" s="163"/>
      <c r="E250" s="163"/>
      <c r="F250" s="163"/>
      <c r="G250" s="1"/>
    </row>
    <row r="251" spans="1:7" s="52" customFormat="1" ht="15.75">
      <c r="A251" s="35" t="s">
        <v>13</v>
      </c>
      <c r="B251" s="166" t="s">
        <v>96</v>
      </c>
      <c r="C251" s="31"/>
      <c r="D251" s="10"/>
      <c r="E251" s="10"/>
      <c r="F251" s="10"/>
      <c r="G251" s="51"/>
    </row>
    <row r="252" spans="1:7" s="2" customFormat="1">
      <c r="A252" s="167"/>
      <c r="B252" s="50"/>
      <c r="C252" s="7"/>
      <c r="D252" s="6"/>
      <c r="E252" s="6"/>
      <c r="F252" s="6"/>
      <c r="G252" s="1"/>
    </row>
    <row r="253" spans="1:7" s="2" customFormat="1">
      <c r="A253" s="6"/>
      <c r="B253" s="169" t="s">
        <v>51</v>
      </c>
      <c r="C253" s="7"/>
      <c r="D253" s="6"/>
      <c r="E253" s="6"/>
      <c r="F253" s="6"/>
      <c r="G253" s="1"/>
    </row>
    <row r="254" spans="1:7" s="2" customFormat="1">
      <c r="A254" s="6"/>
      <c r="B254" s="6"/>
      <c r="C254" s="7"/>
      <c r="D254" s="6"/>
      <c r="E254" s="6"/>
      <c r="F254" s="6"/>
      <c r="G254" s="1"/>
    </row>
    <row r="255" spans="1:7" s="2" customFormat="1">
      <c r="A255" s="169" t="s">
        <v>58</v>
      </c>
      <c r="B255" s="169" t="s">
        <v>80</v>
      </c>
      <c r="C255" s="145"/>
      <c r="D255" s="169"/>
      <c r="E255" s="169"/>
      <c r="F255" s="169"/>
      <c r="G255" s="1"/>
    </row>
    <row r="256" spans="1:7" s="2" customFormat="1">
      <c r="A256" s="169"/>
      <c r="B256" s="169" t="s">
        <v>154</v>
      </c>
      <c r="C256" s="145"/>
      <c r="D256" s="169"/>
      <c r="E256" s="169"/>
      <c r="F256" s="169"/>
      <c r="G256" s="1"/>
    </row>
    <row r="257" spans="1:7" s="2" customFormat="1">
      <c r="A257" s="169" t="s">
        <v>59</v>
      </c>
      <c r="B257" s="169" t="s">
        <v>155</v>
      </c>
      <c r="C257" s="145"/>
      <c r="D257" s="169"/>
      <c r="E257" s="169"/>
      <c r="F257" s="169"/>
      <c r="G257" s="1"/>
    </row>
    <row r="258" spans="1:7" s="2" customFormat="1">
      <c r="A258" s="169" t="s">
        <v>60</v>
      </c>
      <c r="B258" s="169" t="s">
        <v>156</v>
      </c>
      <c r="C258" s="145"/>
      <c r="D258" s="169"/>
      <c r="E258" s="169"/>
      <c r="F258" s="169"/>
      <c r="G258" s="1"/>
    </row>
    <row r="259" spans="1:7" s="2" customFormat="1">
      <c r="A259" s="169"/>
      <c r="B259" s="169" t="s">
        <v>157</v>
      </c>
      <c r="C259" s="145"/>
      <c r="D259" s="169"/>
      <c r="E259" s="169"/>
      <c r="F259" s="169"/>
      <c r="G259" s="1"/>
    </row>
    <row r="260" spans="1:7" s="2" customFormat="1">
      <c r="A260" s="169"/>
      <c r="B260" s="169" t="s">
        <v>158</v>
      </c>
      <c r="C260" s="145"/>
      <c r="D260" s="169"/>
      <c r="E260" s="169"/>
      <c r="F260" s="169"/>
      <c r="G260" s="1"/>
    </row>
    <row r="261" spans="1:7" s="2" customFormat="1">
      <c r="A261" s="169"/>
      <c r="B261" s="169" t="s">
        <v>159</v>
      </c>
      <c r="C261" s="145"/>
      <c r="D261" s="169"/>
      <c r="E261" s="169"/>
      <c r="F261" s="169"/>
      <c r="G261" s="1"/>
    </row>
    <row r="262" spans="1:7" s="2" customFormat="1">
      <c r="A262" s="169"/>
      <c r="B262" s="169" t="s">
        <v>160</v>
      </c>
      <c r="C262" s="145"/>
      <c r="D262" s="169"/>
      <c r="E262" s="169"/>
      <c r="F262" s="169"/>
      <c r="G262" s="1"/>
    </row>
    <row r="263" spans="1:7" s="2" customFormat="1">
      <c r="A263" s="169"/>
      <c r="B263" s="169" t="s">
        <v>161</v>
      </c>
      <c r="C263" s="145"/>
      <c r="D263" s="169"/>
      <c r="E263" s="169"/>
      <c r="F263" s="169"/>
      <c r="G263" s="1"/>
    </row>
    <row r="264" spans="1:7" s="2" customFormat="1">
      <c r="A264" s="169"/>
      <c r="B264" s="169" t="s">
        <v>162</v>
      </c>
      <c r="C264" s="145"/>
      <c r="D264" s="169"/>
      <c r="E264" s="169"/>
      <c r="F264" s="169"/>
      <c r="G264" s="1"/>
    </row>
    <row r="265" spans="1:7" s="2" customFormat="1">
      <c r="A265" s="169"/>
      <c r="B265" s="169" t="s">
        <v>163</v>
      </c>
      <c r="C265" s="145"/>
      <c r="D265" s="169"/>
      <c r="E265" s="169"/>
      <c r="F265" s="169"/>
      <c r="G265" s="1"/>
    </row>
    <row r="266" spans="1:7" s="2" customFormat="1">
      <c r="A266" s="169" t="s">
        <v>61</v>
      </c>
      <c r="B266" s="169" t="s">
        <v>73</v>
      </c>
      <c r="C266" s="145"/>
      <c r="D266" s="169"/>
      <c r="E266" s="169"/>
      <c r="F266" s="169"/>
      <c r="G266" s="1"/>
    </row>
    <row r="267" spans="1:7" s="2" customFormat="1">
      <c r="A267" s="169" t="s">
        <v>63</v>
      </c>
      <c r="B267" s="178" t="s">
        <v>121</v>
      </c>
      <c r="C267" s="145"/>
      <c r="D267" s="169"/>
      <c r="E267" s="169"/>
      <c r="F267" s="169"/>
      <c r="G267" s="1"/>
    </row>
    <row r="268" spans="1:7" s="2" customFormat="1">
      <c r="A268" s="169"/>
      <c r="B268" s="169" t="s">
        <v>28</v>
      </c>
      <c r="C268" s="145"/>
      <c r="D268" s="169"/>
      <c r="E268" s="169"/>
      <c r="F268" s="169"/>
      <c r="G268" s="1"/>
    </row>
    <row r="269" spans="1:7" s="2" customFormat="1">
      <c r="A269" s="6"/>
      <c r="B269" s="6"/>
      <c r="C269" s="7"/>
      <c r="D269" s="6"/>
      <c r="E269" s="6"/>
      <c r="F269" s="6"/>
      <c r="G269" s="1"/>
    </row>
    <row r="270" spans="1:7" s="2" customFormat="1">
      <c r="A270" s="6"/>
      <c r="B270" s="6"/>
      <c r="C270" s="145" t="s">
        <v>95</v>
      </c>
      <c r="D270" s="146" t="s">
        <v>47</v>
      </c>
      <c r="E270" s="147" t="s">
        <v>248</v>
      </c>
      <c r="F270" s="147" t="s">
        <v>249</v>
      </c>
      <c r="G270" s="1"/>
    </row>
    <row r="271" spans="1:7" s="2" customFormat="1">
      <c r="A271" s="6"/>
      <c r="B271" s="6"/>
      <c r="C271" s="7"/>
      <c r="D271" s="6"/>
      <c r="E271" s="6"/>
      <c r="F271" s="6"/>
      <c r="G271" s="1"/>
    </row>
    <row r="272" spans="1:7" s="2" customFormat="1" ht="25.5">
      <c r="A272" s="5" t="s">
        <v>58</v>
      </c>
      <c r="B272" s="160" t="s">
        <v>275</v>
      </c>
      <c r="C272" s="177" t="s">
        <v>30</v>
      </c>
      <c r="D272" s="8">
        <v>20</v>
      </c>
      <c r="E272" s="184">
        <v>0</v>
      </c>
      <c r="F272" s="8">
        <f>E272*D272</f>
        <v>0</v>
      </c>
      <c r="G272" s="1"/>
    </row>
    <row r="273" spans="1:7" s="2" customFormat="1">
      <c r="A273" s="6"/>
      <c r="B273" s="6"/>
      <c r="C273" s="7"/>
      <c r="D273" s="6"/>
      <c r="E273" s="6"/>
      <c r="F273" s="6"/>
      <c r="G273" s="1"/>
    </row>
    <row r="274" spans="1:7" s="2" customFormat="1" ht="25.5">
      <c r="A274" s="5" t="s">
        <v>59</v>
      </c>
      <c r="B274" s="160" t="s">
        <v>195</v>
      </c>
      <c r="C274" s="177" t="s">
        <v>30</v>
      </c>
      <c r="D274" s="8">
        <v>107</v>
      </c>
      <c r="E274" s="184">
        <v>0</v>
      </c>
      <c r="F274" s="8">
        <f>E274*D274</f>
        <v>0</v>
      </c>
      <c r="G274" s="1"/>
    </row>
    <row r="275" spans="1:7" s="2" customFormat="1">
      <c r="A275" s="6"/>
      <c r="B275" s="6"/>
      <c r="C275" s="177"/>
      <c r="D275" s="6"/>
      <c r="E275" s="6"/>
      <c r="F275" s="6"/>
      <c r="G275" s="1"/>
    </row>
    <row r="276" spans="1:7" s="4" customFormat="1" ht="25.5">
      <c r="A276" s="5" t="s">
        <v>60</v>
      </c>
      <c r="B276" s="160" t="s">
        <v>276</v>
      </c>
      <c r="C276" s="177" t="s">
        <v>30</v>
      </c>
      <c r="D276" s="8">
        <v>16</v>
      </c>
      <c r="E276" s="184">
        <v>0</v>
      </c>
      <c r="F276" s="8">
        <f>E276*D276</f>
        <v>0</v>
      </c>
      <c r="G276" s="3"/>
    </row>
    <row r="277" spans="1:7" s="4" customFormat="1">
      <c r="A277" s="5"/>
      <c r="B277" s="160"/>
      <c r="C277" s="177"/>
      <c r="D277" s="8"/>
      <c r="E277" s="8"/>
      <c r="F277" s="8"/>
      <c r="G277" s="3"/>
    </row>
    <row r="278" spans="1:7" s="2" customFormat="1" ht="25.5">
      <c r="A278" s="5" t="s">
        <v>61</v>
      </c>
      <c r="B278" s="160" t="s">
        <v>196</v>
      </c>
      <c r="C278" s="177" t="s">
        <v>30</v>
      </c>
      <c r="D278" s="8">
        <v>10</v>
      </c>
      <c r="E278" s="184">
        <v>0</v>
      </c>
      <c r="F278" s="8">
        <f>E278*D278</f>
        <v>0</v>
      </c>
      <c r="G278" s="1"/>
    </row>
    <row r="279" spans="1:7" s="2" customFormat="1">
      <c r="A279" s="5"/>
      <c r="B279" s="160"/>
      <c r="C279" s="177"/>
      <c r="D279" s="8"/>
      <c r="E279" s="8"/>
      <c r="F279" s="8"/>
      <c r="G279" s="1"/>
    </row>
    <row r="280" spans="1:7" s="2" customFormat="1" ht="38.25">
      <c r="A280" s="5" t="s">
        <v>63</v>
      </c>
      <c r="B280" s="160" t="s">
        <v>194</v>
      </c>
      <c r="C280" s="177" t="s">
        <v>30</v>
      </c>
      <c r="D280" s="8">
        <v>107</v>
      </c>
      <c r="E280" s="184">
        <v>0</v>
      </c>
      <c r="F280" s="8">
        <f>E280*D280</f>
        <v>0</v>
      </c>
      <c r="G280" s="1"/>
    </row>
    <row r="281" spans="1:7" s="2" customFormat="1">
      <c r="A281" s="6"/>
      <c r="B281" s="160"/>
      <c r="C281" s="7"/>
      <c r="D281" s="6"/>
      <c r="E281" s="6"/>
      <c r="F281" s="6"/>
      <c r="G281" s="1"/>
    </row>
    <row r="282" spans="1:7" s="2" customFormat="1" ht="13.5" thickBot="1">
      <c r="A282" s="167"/>
      <c r="B282" s="173" t="s">
        <v>97</v>
      </c>
      <c r="C282" s="174"/>
      <c r="D282" s="175"/>
      <c r="E282" s="175"/>
      <c r="F282" s="175">
        <f>SUM(F272:F280)</f>
        <v>0</v>
      </c>
      <c r="G282" s="1"/>
    </row>
    <row r="283" spans="1:7" s="2" customFormat="1" ht="13.5" thickTop="1">
      <c r="A283" s="167"/>
      <c r="B283" s="50"/>
      <c r="C283" s="168"/>
      <c r="D283" s="163"/>
      <c r="E283" s="163"/>
      <c r="F283" s="163"/>
      <c r="G283" s="1"/>
    </row>
    <row r="284" spans="1:7" s="52" customFormat="1" ht="15.75">
      <c r="A284" s="35" t="s">
        <v>14</v>
      </c>
      <c r="B284" s="166" t="s">
        <v>198</v>
      </c>
      <c r="C284" s="11"/>
      <c r="D284" s="36"/>
      <c r="E284" s="36"/>
      <c r="F284" s="36"/>
      <c r="G284" s="51"/>
    </row>
    <row r="285" spans="1:7" s="2" customFormat="1">
      <c r="A285" s="167"/>
      <c r="B285" s="50"/>
      <c r="C285" s="168"/>
      <c r="D285" s="163"/>
      <c r="E285" s="163"/>
      <c r="F285" s="163"/>
      <c r="G285" s="1"/>
    </row>
    <row r="286" spans="1:7" s="2" customFormat="1">
      <c r="A286" s="169"/>
      <c r="B286" s="169" t="s">
        <v>51</v>
      </c>
      <c r="C286" s="170"/>
      <c r="D286" s="171"/>
      <c r="E286" s="171"/>
      <c r="F286" s="171"/>
      <c r="G286" s="1"/>
    </row>
    <row r="287" spans="1:7" s="2" customFormat="1">
      <c r="A287" s="169"/>
      <c r="B287" s="169"/>
      <c r="C287" s="170"/>
      <c r="D287" s="171"/>
      <c r="E287" s="171"/>
      <c r="F287" s="171"/>
      <c r="G287" s="1"/>
    </row>
    <row r="288" spans="1:7" s="2" customFormat="1">
      <c r="A288" s="169" t="s">
        <v>58</v>
      </c>
      <c r="B288" s="169" t="s">
        <v>199</v>
      </c>
      <c r="C288" s="170"/>
      <c r="D288" s="171"/>
      <c r="E288" s="171"/>
      <c r="F288" s="171"/>
      <c r="G288" s="1"/>
    </row>
    <row r="289" spans="1:7" s="2" customFormat="1">
      <c r="A289" s="169"/>
      <c r="B289" s="169" t="s">
        <v>200</v>
      </c>
      <c r="C289" s="170"/>
      <c r="D289" s="171"/>
      <c r="E289" s="171"/>
      <c r="F289" s="171"/>
      <c r="G289" s="1"/>
    </row>
    <row r="290" spans="1:7" s="2" customFormat="1">
      <c r="A290" s="169"/>
      <c r="B290" s="169" t="s">
        <v>201</v>
      </c>
      <c r="C290" s="170"/>
      <c r="D290" s="171"/>
      <c r="E290" s="171"/>
      <c r="F290" s="171"/>
      <c r="G290" s="1"/>
    </row>
    <row r="291" spans="1:7" s="2" customFormat="1">
      <c r="A291" s="169" t="s">
        <v>59</v>
      </c>
      <c r="B291" s="169" t="s">
        <v>186</v>
      </c>
      <c r="C291" s="170"/>
      <c r="D291" s="171"/>
      <c r="E291" s="171"/>
      <c r="F291" s="171"/>
      <c r="G291" s="1"/>
    </row>
    <row r="292" spans="1:7" s="2" customFormat="1">
      <c r="A292" s="169"/>
      <c r="B292" s="169" t="s">
        <v>187</v>
      </c>
      <c r="C292" s="170"/>
      <c r="D292" s="171"/>
      <c r="E292" s="171"/>
      <c r="F292" s="171"/>
      <c r="G292" s="1"/>
    </row>
    <row r="293" spans="1:7" s="2" customFormat="1">
      <c r="A293" s="169"/>
      <c r="B293" s="169" t="s">
        <v>202</v>
      </c>
      <c r="C293" s="170"/>
      <c r="D293" s="171"/>
      <c r="E293" s="171"/>
      <c r="F293" s="171"/>
      <c r="G293" s="1"/>
    </row>
    <row r="294" spans="1:7" s="2" customFormat="1">
      <c r="A294" s="169"/>
      <c r="B294" s="169" t="s">
        <v>203</v>
      </c>
      <c r="C294" s="170"/>
      <c r="D294" s="171"/>
      <c r="E294" s="171"/>
      <c r="F294" s="171"/>
      <c r="G294" s="1"/>
    </row>
    <row r="295" spans="1:7" s="2" customFormat="1">
      <c r="A295" s="169"/>
      <c r="B295" s="169" t="s">
        <v>204</v>
      </c>
      <c r="C295" s="170"/>
      <c r="D295" s="171"/>
      <c r="E295" s="171"/>
      <c r="F295" s="171"/>
      <c r="G295" s="1"/>
    </row>
    <row r="296" spans="1:7" s="2" customFormat="1">
      <c r="A296" s="169"/>
      <c r="B296" s="169" t="s">
        <v>205</v>
      </c>
      <c r="C296" s="170"/>
      <c r="D296" s="171"/>
      <c r="E296" s="171"/>
      <c r="F296" s="171"/>
      <c r="G296" s="1"/>
    </row>
    <row r="297" spans="1:7" s="2" customFormat="1">
      <c r="A297" s="169"/>
      <c r="B297" s="169" t="s">
        <v>38</v>
      </c>
      <c r="C297" s="170"/>
      <c r="D297" s="171"/>
      <c r="E297" s="171"/>
      <c r="F297" s="171"/>
      <c r="G297" s="1"/>
    </row>
    <row r="298" spans="1:7" s="2" customFormat="1">
      <c r="A298" s="169"/>
      <c r="B298" s="169" t="s">
        <v>206</v>
      </c>
      <c r="C298" s="170"/>
      <c r="D298" s="171"/>
      <c r="E298" s="171"/>
      <c r="F298" s="171"/>
      <c r="G298" s="1"/>
    </row>
    <row r="299" spans="1:7" s="2" customFormat="1">
      <c r="A299" s="169"/>
      <c r="B299" s="169" t="s">
        <v>207</v>
      </c>
      <c r="C299" s="170"/>
      <c r="D299" s="171"/>
      <c r="E299" s="171"/>
      <c r="F299" s="171"/>
      <c r="G299" s="1"/>
    </row>
    <row r="300" spans="1:7" s="2" customFormat="1">
      <c r="A300" s="169"/>
      <c r="B300" s="169" t="s">
        <v>208</v>
      </c>
      <c r="C300" s="170"/>
      <c r="D300" s="171"/>
      <c r="E300" s="171"/>
      <c r="F300" s="171"/>
      <c r="G300" s="1"/>
    </row>
    <row r="301" spans="1:7" s="2" customFormat="1">
      <c r="A301" s="169" t="s">
        <v>60</v>
      </c>
      <c r="B301" s="169" t="s">
        <v>73</v>
      </c>
      <c r="C301" s="170"/>
      <c r="D301" s="171"/>
      <c r="E301" s="171"/>
      <c r="F301" s="171"/>
      <c r="G301" s="1"/>
    </row>
    <row r="302" spans="1:7" s="2" customFormat="1">
      <c r="A302" s="169" t="s">
        <v>61</v>
      </c>
      <c r="B302" s="169" t="s">
        <v>121</v>
      </c>
      <c r="C302" s="170"/>
      <c r="D302" s="171"/>
      <c r="E302" s="171"/>
      <c r="F302" s="171"/>
      <c r="G302" s="1"/>
    </row>
    <row r="303" spans="1:7" s="2" customFormat="1">
      <c r="A303" s="169"/>
      <c r="B303" s="169" t="s">
        <v>209</v>
      </c>
      <c r="C303" s="170"/>
      <c r="D303" s="171"/>
      <c r="E303" s="171"/>
      <c r="F303" s="171"/>
      <c r="G303" s="1"/>
    </row>
    <row r="304" spans="1:7" s="2" customFormat="1">
      <c r="A304" s="169"/>
      <c r="B304" s="169" t="s">
        <v>52</v>
      </c>
      <c r="C304" s="170"/>
      <c r="D304" s="171"/>
      <c r="E304" s="171"/>
      <c r="F304" s="171"/>
      <c r="G304" s="1"/>
    </row>
    <row r="305" spans="1:7" s="2" customFormat="1">
      <c r="A305" s="169"/>
      <c r="B305" s="169" t="s">
        <v>210</v>
      </c>
      <c r="C305" s="145"/>
      <c r="D305" s="169"/>
      <c r="E305" s="169"/>
      <c r="F305" s="169"/>
      <c r="G305" s="1"/>
    </row>
    <row r="306" spans="1:7" s="2" customFormat="1">
      <c r="A306" s="6"/>
      <c r="B306" s="6"/>
      <c r="C306" s="7"/>
      <c r="D306" s="6"/>
      <c r="E306" s="6"/>
      <c r="F306" s="6"/>
      <c r="G306" s="1"/>
    </row>
    <row r="307" spans="1:7" s="2" customFormat="1">
      <c r="A307" s="6"/>
      <c r="B307" s="6"/>
      <c r="C307" s="145" t="s">
        <v>95</v>
      </c>
      <c r="D307" s="146" t="s">
        <v>47</v>
      </c>
      <c r="E307" s="147" t="s">
        <v>248</v>
      </c>
      <c r="F307" s="147" t="s">
        <v>249</v>
      </c>
      <c r="G307" s="1"/>
    </row>
    <row r="308" spans="1:7" s="2" customFormat="1">
      <c r="A308" s="6"/>
      <c r="B308" s="6"/>
      <c r="C308" s="7"/>
      <c r="D308" s="6"/>
      <c r="E308" s="6"/>
      <c r="F308" s="6"/>
      <c r="G308" s="1"/>
    </row>
    <row r="309" spans="1:7" s="2" customFormat="1" ht="178.5">
      <c r="A309" s="5" t="s">
        <v>58</v>
      </c>
      <c r="B309" s="160" t="s">
        <v>283</v>
      </c>
      <c r="C309" s="177" t="s">
        <v>30</v>
      </c>
      <c r="D309" s="8">
        <v>107</v>
      </c>
      <c r="E309" s="184">
        <v>0</v>
      </c>
      <c r="F309" s="8">
        <f>E309*D309</f>
        <v>0</v>
      </c>
      <c r="G309" s="1"/>
    </row>
    <row r="310" spans="1:7" s="2" customFormat="1">
      <c r="A310" s="5"/>
      <c r="B310" s="49"/>
      <c r="C310" s="177"/>
      <c r="D310" s="6"/>
      <c r="E310" s="6"/>
      <c r="F310" s="6"/>
      <c r="G310" s="1"/>
    </row>
    <row r="311" spans="1:7" s="2" customFormat="1" ht="140.25">
      <c r="A311" s="5" t="s">
        <v>59</v>
      </c>
      <c r="B311" s="160" t="s">
        <v>284</v>
      </c>
      <c r="C311" s="177" t="s">
        <v>30</v>
      </c>
      <c r="D311" s="8">
        <v>22</v>
      </c>
      <c r="E311" s="184">
        <v>0</v>
      </c>
      <c r="F311" s="8">
        <f>E311*D311</f>
        <v>0</v>
      </c>
      <c r="G311" s="1"/>
    </row>
    <row r="312" spans="1:7" s="2" customFormat="1">
      <c r="A312" s="5"/>
      <c r="B312" s="49"/>
      <c r="C312" s="179"/>
      <c r="D312" s="180"/>
      <c r="E312" s="180"/>
      <c r="F312" s="180"/>
      <c r="G312" s="1"/>
    </row>
    <row r="313" spans="1:7" s="2" customFormat="1" ht="13.5" thickBot="1">
      <c r="A313" s="167"/>
      <c r="B313" s="173" t="s">
        <v>211</v>
      </c>
      <c r="C313" s="181"/>
      <c r="D313" s="182"/>
      <c r="E313" s="182"/>
      <c r="F313" s="182">
        <f>SUM(F309:F311)</f>
        <v>0</v>
      </c>
      <c r="G313" s="1"/>
    </row>
    <row r="314" spans="1:7" s="2" customFormat="1" ht="13.5" thickTop="1">
      <c r="A314" s="167"/>
      <c r="B314" s="50"/>
      <c r="C314" s="168"/>
      <c r="D314" s="163"/>
      <c r="E314" s="163"/>
      <c r="F314" s="6"/>
      <c r="G314" s="1"/>
    </row>
    <row r="315" spans="1:7" s="52" customFormat="1" ht="15.75">
      <c r="A315" s="35" t="s">
        <v>197</v>
      </c>
      <c r="B315" s="166" t="s">
        <v>178</v>
      </c>
      <c r="C315" s="31"/>
      <c r="D315" s="32"/>
      <c r="E315" s="32"/>
      <c r="F315" s="32"/>
    </row>
    <row r="316" spans="1:7" s="2" customFormat="1">
      <c r="A316" s="6"/>
      <c r="B316" s="50"/>
      <c r="C316" s="6"/>
      <c r="D316" s="8"/>
      <c r="E316" s="8"/>
      <c r="F316" s="8"/>
    </row>
    <row r="317" spans="1:7" s="2" customFormat="1">
      <c r="A317" s="6"/>
      <c r="B317" s="6" t="s">
        <v>51</v>
      </c>
      <c r="C317" s="6"/>
      <c r="D317" s="8"/>
      <c r="E317" s="8"/>
      <c r="F317" s="8"/>
    </row>
    <row r="318" spans="1:7" s="2" customFormat="1">
      <c r="A318" s="6" t="s">
        <v>58</v>
      </c>
      <c r="B318" s="6" t="s">
        <v>691</v>
      </c>
      <c r="C318" s="6"/>
      <c r="D318" s="8"/>
      <c r="E318" s="8"/>
      <c r="F318" s="8"/>
    </row>
    <row r="319" spans="1:7" s="2" customFormat="1">
      <c r="A319" s="6"/>
      <c r="B319" s="6" t="s">
        <v>31</v>
      </c>
      <c r="C319" s="6"/>
      <c r="D319" s="8"/>
      <c r="E319" s="8"/>
      <c r="F319" s="8"/>
    </row>
    <row r="320" spans="1:7" s="2" customFormat="1">
      <c r="A320" s="6" t="s">
        <v>59</v>
      </c>
      <c r="B320" s="6" t="s">
        <v>32</v>
      </c>
      <c r="C320" s="6"/>
      <c r="D320" s="8"/>
      <c r="E320" s="8"/>
      <c r="F320" s="8"/>
    </row>
    <row r="321" spans="1:6" s="2" customFormat="1">
      <c r="A321" s="6"/>
      <c r="B321" s="6" t="s">
        <v>33</v>
      </c>
      <c r="C321" s="6"/>
      <c r="D321" s="8"/>
      <c r="E321" s="8"/>
      <c r="F321" s="8"/>
    </row>
    <row r="322" spans="1:6" s="2" customFormat="1">
      <c r="A322" s="6"/>
      <c r="B322" s="6" t="s">
        <v>34</v>
      </c>
      <c r="C322" s="6"/>
      <c r="D322" s="8"/>
      <c r="E322" s="8"/>
      <c r="F322" s="8"/>
    </row>
    <row r="323" spans="1:6" s="2" customFormat="1">
      <c r="A323" s="6"/>
      <c r="B323" s="6" t="s">
        <v>35</v>
      </c>
      <c r="C323" s="6"/>
      <c r="D323" s="8"/>
      <c r="E323" s="8"/>
      <c r="F323" s="8"/>
    </row>
    <row r="324" spans="1:6" s="2" customFormat="1">
      <c r="A324" s="6" t="s">
        <v>60</v>
      </c>
      <c r="B324" s="6" t="s">
        <v>186</v>
      </c>
      <c r="C324" s="6"/>
      <c r="D324" s="8"/>
      <c r="E324" s="8"/>
      <c r="F324" s="8"/>
    </row>
    <row r="325" spans="1:6" s="2" customFormat="1">
      <c r="A325" s="6"/>
      <c r="B325" s="6" t="s">
        <v>36</v>
      </c>
      <c r="C325" s="6"/>
      <c r="D325" s="8"/>
      <c r="E325" s="8"/>
      <c r="F325" s="8"/>
    </row>
    <row r="326" spans="1:6" s="2" customFormat="1">
      <c r="A326" s="6"/>
      <c r="B326" s="6" t="s">
        <v>37</v>
      </c>
      <c r="C326" s="6"/>
      <c r="D326" s="8"/>
      <c r="E326" s="8"/>
      <c r="F326" s="8"/>
    </row>
    <row r="327" spans="1:6" s="2" customFormat="1">
      <c r="A327" s="6"/>
      <c r="B327" s="6" t="s">
        <v>79</v>
      </c>
      <c r="C327" s="6"/>
      <c r="D327" s="8"/>
      <c r="E327" s="8"/>
      <c r="F327" s="8"/>
    </row>
    <row r="328" spans="1:6" s="2" customFormat="1">
      <c r="A328" s="6"/>
      <c r="B328" s="6" t="s">
        <v>38</v>
      </c>
      <c r="C328" s="6"/>
      <c r="D328" s="8"/>
      <c r="E328" s="8"/>
      <c r="F328" s="8"/>
    </row>
    <row r="329" spans="1:6" s="2" customFormat="1">
      <c r="A329" s="6"/>
      <c r="B329" s="6" t="s">
        <v>39</v>
      </c>
      <c r="C329" s="6"/>
      <c r="D329" s="8"/>
      <c r="E329" s="8"/>
      <c r="F329" s="8"/>
    </row>
    <row r="330" spans="1:6" s="2" customFormat="1">
      <c r="A330" s="6"/>
      <c r="B330" s="6" t="s">
        <v>40</v>
      </c>
      <c r="C330" s="6"/>
      <c r="D330" s="8"/>
      <c r="E330" s="8"/>
      <c r="F330" s="8"/>
    </row>
    <row r="331" spans="1:6" s="2" customFormat="1">
      <c r="A331" s="6"/>
      <c r="B331" s="6" t="s">
        <v>41</v>
      </c>
      <c r="C331" s="6"/>
      <c r="D331" s="8"/>
      <c r="E331" s="8"/>
      <c r="F331" s="8"/>
    </row>
    <row r="332" spans="1:6" s="2" customFormat="1">
      <c r="A332" s="6"/>
      <c r="B332" s="6" t="s">
        <v>42</v>
      </c>
      <c r="C332" s="6"/>
      <c r="D332" s="8"/>
      <c r="E332" s="8"/>
      <c r="F332" s="8"/>
    </row>
    <row r="333" spans="1:6" s="2" customFormat="1">
      <c r="A333" s="6"/>
      <c r="B333" s="6" t="s">
        <v>43</v>
      </c>
      <c r="C333" s="6"/>
      <c r="D333" s="8"/>
      <c r="E333" s="8"/>
      <c r="F333" s="8"/>
    </row>
    <row r="334" spans="1:6" s="2" customFormat="1">
      <c r="A334" s="6"/>
      <c r="B334" s="6" t="s">
        <v>44</v>
      </c>
      <c r="C334" s="6"/>
      <c r="D334" s="8"/>
      <c r="E334" s="8"/>
      <c r="F334" s="8"/>
    </row>
    <row r="335" spans="1:6" s="2" customFormat="1">
      <c r="A335" s="6"/>
      <c r="B335" s="6" t="s">
        <v>45</v>
      </c>
      <c r="C335" s="6"/>
      <c r="D335" s="8"/>
      <c r="E335" s="8"/>
      <c r="F335" s="8"/>
    </row>
    <row r="336" spans="1:6" s="2" customFormat="1">
      <c r="A336" s="6"/>
      <c r="B336" s="6" t="s">
        <v>83</v>
      </c>
      <c r="C336" s="6"/>
      <c r="D336" s="8"/>
      <c r="E336" s="8"/>
      <c r="F336" s="8"/>
    </row>
    <row r="337" spans="1:6" s="2" customFormat="1">
      <c r="A337" s="6"/>
      <c r="B337" s="6" t="s">
        <v>84</v>
      </c>
      <c r="C337" s="6"/>
      <c r="D337" s="8"/>
      <c r="E337" s="8"/>
      <c r="F337" s="8"/>
    </row>
    <row r="338" spans="1:6" s="2" customFormat="1">
      <c r="A338" s="6"/>
      <c r="B338" s="6" t="s">
        <v>163</v>
      </c>
      <c r="C338" s="6"/>
      <c r="D338" s="8"/>
      <c r="E338" s="8"/>
      <c r="F338" s="8"/>
    </row>
    <row r="339" spans="1:6" s="2" customFormat="1">
      <c r="A339" s="6" t="s">
        <v>61</v>
      </c>
      <c r="B339" s="6" t="s">
        <v>73</v>
      </c>
      <c r="C339" s="7"/>
      <c r="D339" s="8"/>
      <c r="E339" s="8"/>
      <c r="F339" s="8"/>
    </row>
    <row r="340" spans="1:6" s="2" customFormat="1">
      <c r="A340" s="6" t="s">
        <v>63</v>
      </c>
      <c r="B340" s="160" t="s">
        <v>121</v>
      </c>
      <c r="C340" s="7"/>
      <c r="D340" s="8"/>
      <c r="E340" s="8"/>
      <c r="F340" s="8"/>
    </row>
    <row r="341" spans="1:6" s="2" customFormat="1">
      <c r="A341" s="6"/>
      <c r="B341" s="6" t="s">
        <v>55</v>
      </c>
      <c r="C341" s="7"/>
      <c r="D341" s="8"/>
      <c r="E341" s="8"/>
      <c r="F341" s="8"/>
    </row>
    <row r="342" spans="1:6" s="2" customFormat="1">
      <c r="A342" s="6"/>
      <c r="B342" s="6" t="s">
        <v>56</v>
      </c>
      <c r="C342" s="7"/>
      <c r="D342" s="8"/>
      <c r="E342" s="8"/>
      <c r="F342" s="8"/>
    </row>
    <row r="343" spans="1:6" s="2" customFormat="1">
      <c r="A343" s="6"/>
      <c r="B343" s="6" t="s">
        <v>53</v>
      </c>
      <c r="C343" s="7"/>
      <c r="D343" s="8"/>
      <c r="E343" s="8"/>
      <c r="F343" s="8"/>
    </row>
    <row r="344" spans="1:6" s="2" customFormat="1">
      <c r="A344" s="6"/>
      <c r="B344" s="6" t="s">
        <v>85</v>
      </c>
      <c r="C344" s="7"/>
      <c r="D344" s="6"/>
      <c r="E344" s="8"/>
      <c r="F344" s="8"/>
    </row>
    <row r="345" spans="1:6" s="2" customFormat="1">
      <c r="A345" s="6"/>
      <c r="B345" s="6" t="s">
        <v>86</v>
      </c>
      <c r="C345" s="7"/>
      <c r="D345" s="6"/>
      <c r="E345" s="6"/>
      <c r="F345" s="6"/>
    </row>
    <row r="346" spans="1:6" s="2" customFormat="1">
      <c r="A346" s="6"/>
      <c r="B346" s="6" t="s">
        <v>87</v>
      </c>
      <c r="C346" s="7"/>
      <c r="D346" s="6"/>
      <c r="E346" s="6"/>
      <c r="F346" s="6"/>
    </row>
    <row r="347" spans="1:6" s="2" customFormat="1">
      <c r="A347" s="167"/>
      <c r="B347" s="5" t="s">
        <v>233</v>
      </c>
      <c r="C347" s="7"/>
      <c r="D347" s="6"/>
      <c r="E347" s="6"/>
      <c r="F347" s="6"/>
    </row>
    <row r="348" spans="1:6" s="2" customFormat="1">
      <c r="A348" s="167"/>
      <c r="B348" s="5" t="s">
        <v>88</v>
      </c>
      <c r="C348" s="7"/>
      <c r="D348" s="6"/>
      <c r="E348" s="6"/>
      <c r="F348" s="6"/>
    </row>
    <row r="349" spans="1:6" s="2" customFormat="1">
      <c r="A349" s="167"/>
      <c r="B349" s="5" t="s">
        <v>99</v>
      </c>
      <c r="C349" s="7"/>
      <c r="D349" s="6"/>
      <c r="E349" s="6"/>
      <c r="F349" s="6"/>
    </row>
    <row r="350" spans="1:6" s="2" customFormat="1">
      <c r="A350" s="167"/>
      <c r="B350" s="5" t="s">
        <v>234</v>
      </c>
      <c r="C350" s="7"/>
      <c r="D350" s="6"/>
      <c r="E350" s="6"/>
      <c r="F350" s="6"/>
    </row>
    <row r="351" spans="1:6" s="2" customFormat="1">
      <c r="A351" s="167"/>
      <c r="B351" s="5" t="s">
        <v>172</v>
      </c>
      <c r="C351" s="7"/>
      <c r="D351" s="6"/>
      <c r="E351" s="6"/>
      <c r="F351" s="6"/>
    </row>
    <row r="352" spans="1:6" s="2" customFormat="1">
      <c r="A352" s="167"/>
      <c r="B352" s="5" t="s">
        <v>46</v>
      </c>
      <c r="C352" s="7"/>
      <c r="D352" s="6"/>
      <c r="E352" s="6"/>
      <c r="F352" s="6"/>
    </row>
    <row r="353" spans="1:6" s="2" customFormat="1">
      <c r="A353" s="6" t="s">
        <v>64</v>
      </c>
      <c r="B353" s="5" t="s">
        <v>243</v>
      </c>
      <c r="C353" s="7"/>
      <c r="D353" s="6"/>
      <c r="E353" s="6"/>
      <c r="F353" s="6"/>
    </row>
    <row r="354" spans="1:6" s="2" customFormat="1">
      <c r="A354" s="6"/>
      <c r="B354" s="5" t="s">
        <v>244</v>
      </c>
      <c r="C354" s="7"/>
      <c r="D354" s="6"/>
      <c r="E354" s="6"/>
      <c r="F354" s="6"/>
    </row>
    <row r="355" spans="1:6" s="2" customFormat="1">
      <c r="A355" s="167"/>
      <c r="B355" s="5"/>
      <c r="C355" s="7"/>
      <c r="D355" s="6"/>
      <c r="E355" s="6"/>
      <c r="F355" s="6"/>
    </row>
    <row r="356" spans="1:6" s="2" customFormat="1">
      <c r="A356" s="167"/>
      <c r="B356" s="5"/>
      <c r="C356" s="145" t="s">
        <v>95</v>
      </c>
      <c r="D356" s="146" t="s">
        <v>47</v>
      </c>
      <c r="E356" s="147" t="s">
        <v>248</v>
      </c>
      <c r="F356" s="147" t="s">
        <v>249</v>
      </c>
    </row>
    <row r="357" spans="1:6" s="2" customFormat="1">
      <c r="A357" s="5"/>
      <c r="B357" s="5"/>
      <c r="C357" s="177"/>
      <c r="D357" s="8"/>
      <c r="E357" s="8"/>
      <c r="F357" s="8"/>
    </row>
    <row r="358" spans="1:6" s="2" customFormat="1" ht="38.25">
      <c r="A358" s="5" t="s">
        <v>59</v>
      </c>
      <c r="B358" s="160" t="s">
        <v>690</v>
      </c>
      <c r="C358" s="177" t="s">
        <v>18</v>
      </c>
      <c r="D358" s="8">
        <v>1</v>
      </c>
      <c r="E358" s="184">
        <v>0</v>
      </c>
      <c r="F358" s="8">
        <f>E358*D358</f>
        <v>0</v>
      </c>
    </row>
    <row r="359" spans="1:6" s="2" customFormat="1">
      <c r="A359" s="5"/>
      <c r="B359" s="160"/>
      <c r="C359" s="177"/>
      <c r="D359" s="8"/>
      <c r="E359" s="8"/>
      <c r="F359" s="8"/>
    </row>
    <row r="360" spans="1:6" s="2" customFormat="1" ht="13.5" thickBot="1">
      <c r="A360" s="6"/>
      <c r="B360" s="173" t="s">
        <v>153</v>
      </c>
      <c r="C360" s="173"/>
      <c r="D360" s="173"/>
      <c r="E360" s="173"/>
      <c r="F360" s="151">
        <f>SUM(F358:F358)</f>
        <v>0</v>
      </c>
    </row>
    <row r="361" spans="1:6" s="2" customFormat="1" ht="13.5" thickTop="1">
      <c r="A361" s="6"/>
      <c r="B361" s="50"/>
      <c r="C361" s="6"/>
      <c r="D361" s="6"/>
      <c r="E361" s="6"/>
      <c r="F361" s="6"/>
    </row>
    <row r="362" spans="1:6" s="2" customFormat="1">
      <c r="A362" s="6"/>
      <c r="B362" s="50"/>
      <c r="C362" s="6"/>
      <c r="D362" s="6"/>
      <c r="E362" s="6"/>
      <c r="F362" s="6"/>
    </row>
    <row r="363" spans="1:6" s="52" customFormat="1" ht="15.75">
      <c r="A363" s="166" t="s">
        <v>169</v>
      </c>
      <c r="B363" s="166" t="s">
        <v>235</v>
      </c>
      <c r="C363" s="10"/>
      <c r="D363" s="10"/>
      <c r="E363" s="10"/>
      <c r="F363" s="10"/>
    </row>
    <row r="364" spans="1:6" s="2" customFormat="1">
      <c r="A364" s="6"/>
      <c r="B364" s="50"/>
      <c r="C364" s="145" t="s">
        <v>95</v>
      </c>
      <c r="D364" s="146" t="s">
        <v>47</v>
      </c>
      <c r="E364" s="147" t="s">
        <v>248</v>
      </c>
      <c r="F364" s="147" t="s">
        <v>249</v>
      </c>
    </row>
    <row r="365" spans="1:6" s="2" customFormat="1">
      <c r="A365" s="6"/>
      <c r="B365" s="50"/>
      <c r="C365" s="6"/>
      <c r="D365" s="6"/>
      <c r="E365" s="6"/>
      <c r="F365" s="6"/>
    </row>
    <row r="366" spans="1:6" s="2" customFormat="1" ht="63.75">
      <c r="A366" s="5" t="s">
        <v>58</v>
      </c>
      <c r="B366" s="160" t="s">
        <v>282</v>
      </c>
      <c r="C366" s="6" t="s">
        <v>18</v>
      </c>
      <c r="D366" s="8">
        <v>1</v>
      </c>
      <c r="E366" s="184">
        <v>0</v>
      </c>
      <c r="F366" s="8">
        <f>E366*D366</f>
        <v>0</v>
      </c>
    </row>
    <row r="367" spans="1:6" s="2" customFormat="1">
      <c r="A367" s="6"/>
      <c r="B367" s="50"/>
      <c r="C367" s="6"/>
      <c r="D367" s="6"/>
      <c r="E367" s="6"/>
      <c r="F367" s="6"/>
    </row>
    <row r="368" spans="1:6" s="2" customFormat="1" ht="63.75">
      <c r="A368" s="5" t="s">
        <v>59</v>
      </c>
      <c r="B368" s="160" t="s">
        <v>281</v>
      </c>
      <c r="C368" s="183" t="s">
        <v>18</v>
      </c>
      <c r="D368" s="8">
        <v>1</v>
      </c>
      <c r="E368" s="184">
        <v>0</v>
      </c>
      <c r="F368" s="8">
        <f>E368*D368</f>
        <v>0</v>
      </c>
    </row>
    <row r="369" spans="1:6" s="2" customFormat="1">
      <c r="A369" s="6"/>
      <c r="B369" s="50"/>
      <c r="C369" s="6"/>
      <c r="D369" s="6"/>
      <c r="E369" s="6"/>
      <c r="F369" s="6"/>
    </row>
    <row r="370" spans="1:6" s="2" customFormat="1" ht="13.5" thickBot="1">
      <c r="A370" s="6"/>
      <c r="B370" s="173" t="s">
        <v>236</v>
      </c>
      <c r="C370" s="173"/>
      <c r="D370" s="173"/>
      <c r="E370" s="173"/>
      <c r="F370" s="151">
        <f>SUM(F366:F369)</f>
        <v>0</v>
      </c>
    </row>
    <row r="371" spans="1:6" s="2" customFormat="1" ht="13.5" thickTop="1">
      <c r="A371" s="6"/>
      <c r="B371" s="50"/>
      <c r="C371" s="6"/>
      <c r="D371" s="6"/>
      <c r="E371" s="6"/>
      <c r="F371" s="6"/>
    </row>
    <row r="372" spans="1:6">
      <c r="B372" s="48"/>
      <c r="F372" s="47"/>
    </row>
  </sheetData>
  <sheetProtection algorithmName="SHA-512" hashValue="pS003DUNxNQL35sBYX58aWMh3q4L0JzD0s4xp9OTDlfIiQe9gJMXJFO0ozkKp9PzUm4M1L0h4a48sBLk+TFOzw==" saltValue="O+eLQqeoREU6bp17JHp4EA==" spinCount="100000" sheet="1" objects="1" scenarios="1"/>
  <phoneticPr fontId="0" type="noConversion"/>
  <pageMargins left="0.98425196850393704" right="0.19685039370078741" top="0.78740157480314965" bottom="0.78740157480314965" header="0.15748031496062992" footer="0"/>
  <pageSetup paperSize="9" fitToHeight="0" orientation="portrait" r:id="rId1"/>
  <headerFooter alignWithMargins="0">
    <oddFooter>&amp;C&amp;P/&amp;N</oddFooter>
  </headerFooter>
  <rowBreaks count="3" manualBreakCount="3">
    <brk id="20" max="5" man="1"/>
    <brk id="163" max="5" man="1"/>
    <brk id="20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DCE58-8F2B-4480-9241-05C2E5CACFE7}">
  <sheetPr>
    <pageSetUpPr fitToPage="1"/>
  </sheetPr>
  <dimension ref="A1:XFD439"/>
  <sheetViews>
    <sheetView view="pageBreakPreview" zoomScale="115" zoomScaleNormal="100" zoomScaleSheetLayoutView="115" workbookViewId="0">
      <selection activeCell="E327" sqref="E327"/>
    </sheetView>
  </sheetViews>
  <sheetFormatPr defaultColWidth="9.28515625" defaultRowHeight="12.75"/>
  <cols>
    <col min="1" max="1" width="6.7109375" style="61" customWidth="1"/>
    <col min="2" max="2" width="58.42578125" style="66" customWidth="1"/>
    <col min="3" max="3" width="4.5703125" style="62" bestFit="1" customWidth="1"/>
    <col min="4" max="4" width="6.42578125" style="63" bestFit="1" customWidth="1"/>
    <col min="5" max="5" width="9.7109375" style="56" bestFit="1" customWidth="1"/>
    <col min="6" max="6" width="10.7109375" style="64" bestFit="1" customWidth="1"/>
    <col min="7" max="7" width="53.7109375" style="69" customWidth="1"/>
    <col min="8" max="16384" width="9.28515625" style="69"/>
  </cols>
  <sheetData>
    <row r="1" spans="1:6" s="58" customFormat="1">
      <c r="A1" s="186" t="s">
        <v>287</v>
      </c>
      <c r="B1" s="53" t="s">
        <v>288</v>
      </c>
      <c r="C1" s="54"/>
      <c r="D1" s="55"/>
      <c r="E1" s="56" t="s">
        <v>289</v>
      </c>
      <c r="F1" s="187"/>
    </row>
    <row r="2" spans="1:6">
      <c r="F2" s="72"/>
    </row>
    <row r="3" spans="1:6" s="60" customFormat="1" ht="51">
      <c r="A3" s="59"/>
      <c r="B3" s="53" t="s">
        <v>290</v>
      </c>
      <c r="C3" s="54"/>
      <c r="D3" s="55"/>
      <c r="E3" s="188"/>
      <c r="F3" s="187"/>
    </row>
    <row r="4" spans="1:6" s="65" customFormat="1" ht="76.5">
      <c r="A4" s="61"/>
      <c r="B4" s="53" t="s">
        <v>291</v>
      </c>
      <c r="C4" s="62"/>
      <c r="D4" s="63"/>
      <c r="E4" s="56"/>
      <c r="F4" s="72"/>
    </row>
    <row r="5" spans="1:6" s="65" customFormat="1" ht="51">
      <c r="A5" s="61"/>
      <c r="B5" s="53" t="s">
        <v>292</v>
      </c>
      <c r="C5" s="62"/>
      <c r="D5" s="63"/>
      <c r="E5" s="56"/>
      <c r="F5" s="72"/>
    </row>
    <row r="6" spans="1:6" s="65" customFormat="1" ht="13.5" customHeight="1">
      <c r="A6" s="61"/>
      <c r="B6" s="53" t="s">
        <v>293</v>
      </c>
      <c r="C6" s="62"/>
      <c r="D6" s="63"/>
      <c r="E6" s="56"/>
      <c r="F6" s="72"/>
    </row>
    <row r="7" spans="1:6" s="65" customFormat="1">
      <c r="A7" s="61"/>
      <c r="B7" s="66"/>
      <c r="C7" s="62"/>
      <c r="D7" s="63"/>
      <c r="E7" s="56"/>
      <c r="F7" s="72"/>
    </row>
    <row r="8" spans="1:6" s="65" customFormat="1">
      <c r="A8" s="61"/>
      <c r="B8" s="53" t="s">
        <v>294</v>
      </c>
      <c r="C8" s="62"/>
      <c r="D8" s="63"/>
      <c r="E8" s="56"/>
      <c r="F8" s="72"/>
    </row>
    <row r="9" spans="1:6" s="65" customFormat="1">
      <c r="A9" s="61"/>
      <c r="B9" s="66"/>
      <c r="C9" s="62"/>
      <c r="D9" s="63"/>
      <c r="E9" s="56"/>
      <c r="F9" s="72"/>
    </row>
    <row r="10" spans="1:6" s="65" customFormat="1" ht="38.25">
      <c r="A10" s="61"/>
      <c r="B10" s="53" t="s">
        <v>295</v>
      </c>
      <c r="C10" s="62"/>
      <c r="D10" s="63"/>
      <c r="E10" s="56"/>
      <c r="F10" s="72"/>
    </row>
    <row r="11" spans="1:6" s="65" customFormat="1">
      <c r="A11" s="61"/>
      <c r="B11" s="66"/>
      <c r="C11" s="62"/>
      <c r="D11" s="63"/>
      <c r="E11" s="56"/>
      <c r="F11" s="72"/>
    </row>
    <row r="12" spans="1:6" s="65" customFormat="1" ht="76.5">
      <c r="A12" s="61" t="s">
        <v>296</v>
      </c>
      <c r="B12" s="66" t="s">
        <v>297</v>
      </c>
      <c r="C12" s="62"/>
      <c r="D12" s="63"/>
      <c r="E12" s="56"/>
      <c r="F12" s="72"/>
    </row>
    <row r="13" spans="1:6" s="65" customFormat="1">
      <c r="A13" s="61"/>
      <c r="B13" s="66"/>
      <c r="C13" s="62"/>
      <c r="D13" s="63"/>
      <c r="E13" s="56"/>
      <c r="F13" s="72"/>
    </row>
    <row r="14" spans="1:6" s="65" customFormat="1" ht="38.1" customHeight="1">
      <c r="A14" s="61" t="s">
        <v>298</v>
      </c>
      <c r="B14" s="66" t="s">
        <v>299</v>
      </c>
      <c r="C14" s="62"/>
      <c r="D14" s="63"/>
      <c r="E14" s="56"/>
      <c r="F14" s="72"/>
    </row>
    <row r="15" spans="1:6" s="65" customFormat="1">
      <c r="A15" s="61"/>
      <c r="B15" s="66"/>
      <c r="C15" s="62"/>
      <c r="D15" s="63"/>
      <c r="E15" s="56"/>
      <c r="F15" s="72"/>
    </row>
    <row r="16" spans="1:6" s="65" customFormat="1" ht="76.5">
      <c r="A16" s="61" t="s">
        <v>300</v>
      </c>
      <c r="B16" s="66" t="s">
        <v>301</v>
      </c>
      <c r="C16" s="62"/>
      <c r="D16" s="63"/>
      <c r="E16" s="56"/>
      <c r="F16" s="72"/>
    </row>
    <row r="17" spans="1:6" s="65" customFormat="1">
      <c r="A17" s="61"/>
      <c r="B17" s="66"/>
      <c r="C17" s="62"/>
      <c r="D17" s="63"/>
      <c r="E17" s="56"/>
      <c r="F17" s="72"/>
    </row>
    <row r="18" spans="1:6" s="65" customFormat="1" ht="25.5">
      <c r="A18" s="61" t="s">
        <v>302</v>
      </c>
      <c r="B18" s="66" t="s">
        <v>303</v>
      </c>
      <c r="C18" s="62"/>
      <c r="D18" s="63"/>
      <c r="E18" s="56"/>
      <c r="F18" s="72"/>
    </row>
    <row r="19" spans="1:6" s="65" customFormat="1">
      <c r="A19" s="61"/>
      <c r="B19" s="66"/>
      <c r="C19" s="62"/>
      <c r="D19" s="63"/>
      <c r="E19" s="56"/>
      <c r="F19" s="72"/>
    </row>
    <row r="20" spans="1:6" s="65" customFormat="1" ht="51">
      <c r="A20" s="61" t="s">
        <v>304</v>
      </c>
      <c r="B20" s="66" t="s">
        <v>305</v>
      </c>
      <c r="C20" s="62"/>
      <c r="D20" s="63"/>
      <c r="E20" s="56"/>
      <c r="F20" s="72"/>
    </row>
    <row r="21" spans="1:6" s="65" customFormat="1">
      <c r="A21" s="61"/>
      <c r="B21" s="66"/>
      <c r="C21" s="62"/>
      <c r="D21" s="63"/>
      <c r="E21" s="56"/>
      <c r="F21" s="72"/>
    </row>
    <row r="22" spans="1:6" s="65" customFormat="1" ht="51">
      <c r="A22" s="61" t="s">
        <v>306</v>
      </c>
      <c r="B22" s="66" t="s">
        <v>307</v>
      </c>
      <c r="C22" s="62"/>
      <c r="D22" s="63"/>
      <c r="E22" s="56"/>
      <c r="F22" s="72"/>
    </row>
    <row r="23" spans="1:6" s="65" customFormat="1">
      <c r="A23" s="61"/>
      <c r="B23" s="66"/>
      <c r="C23" s="62"/>
      <c r="D23" s="63"/>
      <c r="E23" s="56"/>
      <c r="F23" s="72"/>
    </row>
    <row r="24" spans="1:6" s="65" customFormat="1" ht="76.5">
      <c r="A24" s="61" t="s">
        <v>308</v>
      </c>
      <c r="B24" s="66" t="s">
        <v>309</v>
      </c>
      <c r="C24" s="62"/>
      <c r="D24" s="63"/>
      <c r="E24" s="56"/>
      <c r="F24" s="72"/>
    </row>
    <row r="25" spans="1:6" s="65" customFormat="1">
      <c r="A25" s="61"/>
      <c r="B25" s="66"/>
      <c r="C25" s="62"/>
      <c r="D25" s="63"/>
      <c r="E25" s="56"/>
      <c r="F25" s="72"/>
    </row>
    <row r="26" spans="1:6" s="65" customFormat="1">
      <c r="A26" s="61" t="s">
        <v>310</v>
      </c>
      <c r="B26" s="201" t="s">
        <v>311</v>
      </c>
      <c r="C26" s="62"/>
      <c r="D26" s="63"/>
      <c r="E26" s="56"/>
      <c r="F26" s="72"/>
    </row>
    <row r="27" spans="1:6" s="65" customFormat="1">
      <c r="A27" s="61"/>
      <c r="B27" s="66"/>
      <c r="C27" s="62"/>
      <c r="D27" s="63"/>
      <c r="E27" s="56"/>
      <c r="F27" s="72"/>
    </row>
    <row r="28" spans="1:6" s="65" customFormat="1">
      <c r="A28" s="61" t="s">
        <v>312</v>
      </c>
      <c r="B28" s="201" t="s">
        <v>313</v>
      </c>
      <c r="C28" s="62"/>
      <c r="D28" s="63"/>
      <c r="E28" s="56"/>
      <c r="F28" s="72"/>
    </row>
    <row r="29" spans="1:6" s="65" customFormat="1">
      <c r="A29" s="61"/>
      <c r="B29" s="66"/>
      <c r="C29" s="62"/>
      <c r="D29" s="63"/>
      <c r="E29" s="56"/>
      <c r="F29" s="72"/>
    </row>
    <row r="30" spans="1:6" s="67" customFormat="1">
      <c r="A30" s="61" t="s">
        <v>314</v>
      </c>
      <c r="B30" s="201" t="s">
        <v>315</v>
      </c>
      <c r="C30" s="62"/>
      <c r="D30" s="63"/>
      <c r="E30" s="56"/>
      <c r="F30" s="72"/>
    </row>
    <row r="31" spans="1:6" s="67" customFormat="1">
      <c r="A31" s="61"/>
      <c r="B31" s="66"/>
      <c r="C31" s="62"/>
      <c r="D31" s="63"/>
      <c r="E31" s="56"/>
      <c r="F31" s="72"/>
    </row>
    <row r="32" spans="1:6" s="68" customFormat="1" ht="25.5">
      <c r="A32" s="61" t="s">
        <v>316</v>
      </c>
      <c r="B32" s="53" t="s">
        <v>317</v>
      </c>
      <c r="C32" s="62"/>
      <c r="D32" s="63"/>
      <c r="E32" s="56"/>
      <c r="F32" s="72"/>
    </row>
    <row r="33" spans="1:6" s="68" customFormat="1">
      <c r="A33" s="61"/>
      <c r="B33" s="66"/>
      <c r="C33" s="62"/>
      <c r="D33" s="63"/>
      <c r="E33" s="56"/>
      <c r="F33" s="72"/>
    </row>
    <row r="34" spans="1:6" s="67" customFormat="1">
      <c r="A34" s="61" t="s">
        <v>318</v>
      </c>
      <c r="B34" s="53" t="s">
        <v>319</v>
      </c>
      <c r="C34" s="62"/>
      <c r="D34" s="63"/>
      <c r="E34" s="56"/>
      <c r="F34" s="72"/>
    </row>
    <row r="35" spans="1:6" s="67" customFormat="1">
      <c r="A35" s="61"/>
      <c r="B35" s="66"/>
      <c r="C35" s="62"/>
      <c r="D35" s="63"/>
      <c r="E35" s="56"/>
      <c r="F35" s="72"/>
    </row>
    <row r="36" spans="1:6" s="67" customFormat="1">
      <c r="A36" s="61" t="s">
        <v>320</v>
      </c>
      <c r="B36" s="53" t="s">
        <v>321</v>
      </c>
      <c r="C36" s="62"/>
      <c r="D36" s="63"/>
      <c r="E36" s="56"/>
      <c r="F36" s="72"/>
    </row>
    <row r="37" spans="1:6" s="67" customFormat="1">
      <c r="A37" s="61"/>
      <c r="B37" s="53"/>
      <c r="C37" s="62"/>
      <c r="D37" s="63"/>
      <c r="E37" s="56"/>
      <c r="F37" s="72"/>
    </row>
    <row r="38" spans="1:6" s="58" customFormat="1">
      <c r="A38" s="59" t="s">
        <v>322</v>
      </c>
      <c r="B38" s="53" t="s">
        <v>323</v>
      </c>
      <c r="C38" s="54"/>
      <c r="D38" s="55"/>
      <c r="E38" s="56"/>
      <c r="F38" s="187"/>
    </row>
    <row r="39" spans="1:6">
      <c r="F39" s="72"/>
    </row>
    <row r="40" spans="1:6" ht="51">
      <c r="A40" s="61">
        <v>1</v>
      </c>
      <c r="B40" s="66" t="s">
        <v>324</v>
      </c>
      <c r="F40" s="72"/>
    </row>
    <row r="41" spans="1:6" s="60" customFormat="1" ht="51">
      <c r="A41" s="59"/>
      <c r="B41" s="53" t="s">
        <v>290</v>
      </c>
      <c r="C41" s="54"/>
      <c r="D41" s="55"/>
      <c r="E41" s="188"/>
      <c r="F41" s="187"/>
    </row>
    <row r="42" spans="1:6" s="60" customFormat="1">
      <c r="A42" s="59"/>
      <c r="B42" s="53"/>
      <c r="C42" s="54"/>
      <c r="D42" s="55"/>
      <c r="E42" s="188"/>
      <c r="F42" s="187"/>
    </row>
    <row r="43" spans="1:6" s="70" customFormat="1">
      <c r="A43" s="59"/>
      <c r="B43" s="53" t="s">
        <v>325</v>
      </c>
      <c r="C43" s="54"/>
      <c r="D43" s="55"/>
      <c r="E43" s="188"/>
      <c r="F43" s="187"/>
    </row>
    <row r="44" spans="1:6" s="73" customFormat="1">
      <c r="A44" s="61"/>
      <c r="B44" s="66" t="s">
        <v>326</v>
      </c>
      <c r="C44" s="62" t="s">
        <v>327</v>
      </c>
      <c r="D44" s="63">
        <v>200</v>
      </c>
      <c r="E44" s="71">
        <v>0</v>
      </c>
      <c r="F44" s="72">
        <f t="shared" ref="F44:F45" si="0">D44*E44</f>
        <v>0</v>
      </c>
    </row>
    <row r="45" spans="1:6" s="73" customFormat="1">
      <c r="A45" s="61"/>
      <c r="B45" s="66" t="s">
        <v>328</v>
      </c>
      <c r="C45" s="62" t="s">
        <v>327</v>
      </c>
      <c r="D45" s="63">
        <v>250</v>
      </c>
      <c r="E45" s="71">
        <v>0</v>
      </c>
      <c r="F45" s="72">
        <f t="shared" si="0"/>
        <v>0</v>
      </c>
    </row>
    <row r="46" spans="1:6" s="74" customFormat="1">
      <c r="A46" s="61"/>
      <c r="B46" s="66"/>
      <c r="C46" s="62"/>
      <c r="D46" s="63"/>
      <c r="E46" s="189"/>
      <c r="F46" s="72"/>
    </row>
    <row r="47" spans="1:6" s="74" customFormat="1">
      <c r="A47" s="61"/>
      <c r="B47" s="53" t="s">
        <v>329</v>
      </c>
      <c r="C47" s="62"/>
      <c r="D47" s="63"/>
      <c r="E47" s="189"/>
      <c r="F47" s="72"/>
    </row>
    <row r="48" spans="1:6" s="74" customFormat="1">
      <c r="A48" s="61"/>
      <c r="B48" s="66" t="s">
        <v>330</v>
      </c>
      <c r="C48" s="62" t="s">
        <v>327</v>
      </c>
      <c r="D48" s="63">
        <v>200</v>
      </c>
      <c r="E48" s="71">
        <v>0</v>
      </c>
      <c r="F48" s="72">
        <f t="shared" ref="F48:F50" si="1">D48*E48</f>
        <v>0</v>
      </c>
    </row>
    <row r="49" spans="1:6" s="73" customFormat="1">
      <c r="A49" s="61"/>
      <c r="B49" s="66" t="s">
        <v>331</v>
      </c>
      <c r="C49" s="62" t="s">
        <v>327</v>
      </c>
      <c r="D49" s="63">
        <v>25</v>
      </c>
      <c r="E49" s="71">
        <v>0</v>
      </c>
      <c r="F49" s="72">
        <f t="shared" si="1"/>
        <v>0</v>
      </c>
    </row>
    <row r="50" spans="1:6" s="73" customFormat="1">
      <c r="A50" s="61"/>
      <c r="B50" s="66" t="s">
        <v>332</v>
      </c>
      <c r="C50" s="62" t="s">
        <v>327</v>
      </c>
      <c r="D50" s="63">
        <v>10</v>
      </c>
      <c r="E50" s="71">
        <v>0</v>
      </c>
      <c r="F50" s="72">
        <f t="shared" si="1"/>
        <v>0</v>
      </c>
    </row>
    <row r="51" spans="1:6" s="65" customFormat="1">
      <c r="A51" s="61"/>
      <c r="B51" s="66"/>
      <c r="C51" s="62"/>
      <c r="D51" s="63"/>
      <c r="E51" s="189"/>
      <c r="F51" s="72"/>
    </row>
    <row r="52" spans="1:6" s="75" customFormat="1">
      <c r="A52" s="61" t="s">
        <v>333</v>
      </c>
      <c r="B52" s="66" t="s">
        <v>334</v>
      </c>
      <c r="C52" s="62"/>
      <c r="D52" s="63"/>
      <c r="E52" s="56"/>
      <c r="F52" s="56"/>
    </row>
    <row r="53" spans="1:6" s="75" customFormat="1">
      <c r="A53" s="61"/>
      <c r="B53" s="190" t="s">
        <v>335</v>
      </c>
      <c r="C53" s="62" t="s">
        <v>327</v>
      </c>
      <c r="D53" s="63">
        <v>120</v>
      </c>
      <c r="E53" s="79">
        <v>0</v>
      </c>
      <c r="F53" s="56">
        <f>D53*E53</f>
        <v>0</v>
      </c>
    </row>
    <row r="54" spans="1:6" s="75" customFormat="1">
      <c r="A54" s="61"/>
      <c r="B54" s="190" t="s">
        <v>336</v>
      </c>
      <c r="C54" s="62" t="s">
        <v>327</v>
      </c>
      <c r="D54" s="63">
        <v>30</v>
      </c>
      <c r="E54" s="79">
        <v>0</v>
      </c>
      <c r="F54" s="56">
        <f>D54*E54</f>
        <v>0</v>
      </c>
    </row>
    <row r="55" spans="1:6" s="76" customFormat="1">
      <c r="A55" s="191"/>
      <c r="B55" s="190"/>
      <c r="C55" s="192"/>
      <c r="D55" s="193"/>
      <c r="E55" s="194"/>
      <c r="F55" s="72"/>
    </row>
    <row r="56" spans="1:6" s="76" customFormat="1">
      <c r="A56" s="191" t="s">
        <v>337</v>
      </c>
      <c r="B56" s="190" t="s">
        <v>338</v>
      </c>
      <c r="C56" s="192"/>
      <c r="D56" s="193"/>
      <c r="E56" s="194"/>
      <c r="F56" s="72"/>
    </row>
    <row r="57" spans="1:6" s="76" customFormat="1">
      <c r="A57" s="191"/>
      <c r="B57" s="190" t="s">
        <v>339</v>
      </c>
      <c r="C57" s="192" t="s">
        <v>327</v>
      </c>
      <c r="D57" s="193">
        <v>30</v>
      </c>
      <c r="E57" s="79">
        <v>0</v>
      </c>
      <c r="F57" s="72">
        <f>E57*D57</f>
        <v>0</v>
      </c>
    </row>
    <row r="58" spans="1:6">
      <c r="E58" s="189"/>
      <c r="F58" s="72"/>
    </row>
    <row r="59" spans="1:6" s="78" customFormat="1" ht="38.25">
      <c r="A59" s="195" t="s">
        <v>340</v>
      </c>
      <c r="B59" s="196" t="s">
        <v>341</v>
      </c>
      <c r="C59" s="197"/>
      <c r="D59" s="198"/>
      <c r="E59" s="199"/>
      <c r="F59" s="86"/>
    </row>
    <row r="60" spans="1:6" s="80" customFormat="1">
      <c r="A60" s="61"/>
      <c r="B60" s="196" t="s">
        <v>342</v>
      </c>
      <c r="C60" s="88" t="s">
        <v>327</v>
      </c>
      <c r="D60" s="63">
        <v>45</v>
      </c>
      <c r="E60" s="79">
        <v>0</v>
      </c>
      <c r="F60" s="72">
        <f>D60*E60</f>
        <v>0</v>
      </c>
    </row>
    <row r="61" spans="1:6" s="80" customFormat="1">
      <c r="A61" s="61"/>
      <c r="B61" s="196" t="s">
        <v>343</v>
      </c>
      <c r="C61" s="88" t="s">
        <v>327</v>
      </c>
      <c r="D61" s="63">
        <v>10</v>
      </c>
      <c r="E61" s="79">
        <v>0</v>
      </c>
      <c r="F61" s="72">
        <f>D61*E61</f>
        <v>0</v>
      </c>
    </row>
    <row r="62" spans="1:6" s="80" customFormat="1">
      <c r="A62" s="61"/>
      <c r="B62" s="196"/>
      <c r="C62" s="88"/>
      <c r="D62" s="63"/>
      <c r="E62" s="56"/>
      <c r="F62" s="72"/>
    </row>
    <row r="63" spans="1:6" s="80" customFormat="1" ht="25.5">
      <c r="A63" s="61" t="s">
        <v>344</v>
      </c>
      <c r="B63" s="196" t="s">
        <v>345</v>
      </c>
      <c r="C63" s="88"/>
      <c r="D63" s="63"/>
      <c r="E63" s="56"/>
      <c r="F63" s="72"/>
    </row>
    <row r="64" spans="1:6" s="80" customFormat="1">
      <c r="A64" s="61"/>
      <c r="B64" s="196" t="s">
        <v>346</v>
      </c>
      <c r="C64" s="88" t="s">
        <v>18</v>
      </c>
      <c r="D64" s="63">
        <v>1</v>
      </c>
      <c r="E64" s="79">
        <v>0</v>
      </c>
      <c r="F64" s="72">
        <f t="shared" ref="F64" si="2">D64*E64</f>
        <v>0</v>
      </c>
    </row>
    <row r="65" spans="1:6" s="80" customFormat="1">
      <c r="A65" s="61"/>
      <c r="B65" s="196"/>
      <c r="C65" s="88"/>
      <c r="D65" s="63"/>
      <c r="E65" s="56"/>
      <c r="F65" s="72"/>
    </row>
    <row r="66" spans="1:6" s="80" customFormat="1" ht="63.75">
      <c r="A66" s="61"/>
      <c r="B66" s="200" t="s">
        <v>347</v>
      </c>
      <c r="C66" s="88"/>
      <c r="D66" s="63"/>
      <c r="E66" s="56"/>
      <c r="F66" s="72"/>
    </row>
    <row r="67" spans="1:6" s="80" customFormat="1">
      <c r="A67" s="61"/>
      <c r="B67" s="196"/>
      <c r="C67" s="88"/>
      <c r="D67" s="63"/>
      <c r="E67" s="56"/>
      <c r="F67" s="72"/>
    </row>
    <row r="68" spans="1:6" s="78" customFormat="1">
      <c r="A68" s="195" t="s">
        <v>348</v>
      </c>
      <c r="B68" s="201" t="s">
        <v>349</v>
      </c>
      <c r="C68" s="197"/>
      <c r="D68" s="198"/>
      <c r="E68" s="199"/>
      <c r="F68" s="86"/>
    </row>
    <row r="69" spans="1:6" s="80" customFormat="1">
      <c r="A69" s="61"/>
      <c r="B69" s="66" t="s">
        <v>350</v>
      </c>
      <c r="C69" s="88" t="s">
        <v>18</v>
      </c>
      <c r="D69" s="63">
        <v>10</v>
      </c>
      <c r="E69" s="79">
        <v>0</v>
      </c>
      <c r="F69" s="72">
        <f>D69*E69</f>
        <v>0</v>
      </c>
    </row>
    <row r="70" spans="1:6" s="80" customFormat="1">
      <c r="A70" s="61"/>
      <c r="B70" s="66" t="s">
        <v>351</v>
      </c>
      <c r="C70" s="88" t="s">
        <v>18</v>
      </c>
      <c r="D70" s="63">
        <v>3</v>
      </c>
      <c r="E70" s="79">
        <v>0</v>
      </c>
      <c r="F70" s="72">
        <f>D70*E70</f>
        <v>0</v>
      </c>
    </row>
    <row r="71" spans="1:6">
      <c r="F71" s="72"/>
    </row>
    <row r="72" spans="1:6" ht="25.5">
      <c r="A72" s="61" t="s">
        <v>352</v>
      </c>
      <c r="B72" s="66" t="s">
        <v>353</v>
      </c>
      <c r="F72" s="72"/>
    </row>
    <row r="73" spans="1:6">
      <c r="B73" s="66" t="s">
        <v>354</v>
      </c>
      <c r="F73" s="72"/>
    </row>
    <row r="74" spans="1:6">
      <c r="B74" s="66" t="s">
        <v>355</v>
      </c>
      <c r="C74" s="62" t="s">
        <v>18</v>
      </c>
      <c r="D74" s="63">
        <v>12</v>
      </c>
      <c r="E74" s="79">
        <v>0</v>
      </c>
      <c r="F74" s="72">
        <f>D74*E74</f>
        <v>0</v>
      </c>
    </row>
    <row r="75" spans="1:6">
      <c r="E75" s="189"/>
      <c r="F75" s="72"/>
    </row>
    <row r="76" spans="1:6" s="81" customFormat="1" ht="51">
      <c r="A76" s="195" t="s">
        <v>356</v>
      </c>
      <c r="B76" s="196" t="s">
        <v>357</v>
      </c>
      <c r="C76" s="197"/>
      <c r="D76" s="198"/>
      <c r="E76" s="199"/>
      <c r="F76" s="86"/>
    </row>
    <row r="77" spans="1:6" s="82" customFormat="1">
      <c r="A77" s="61"/>
      <c r="B77" s="196" t="s">
        <v>358</v>
      </c>
      <c r="C77" s="88" t="s">
        <v>18</v>
      </c>
      <c r="D77" s="63">
        <v>4</v>
      </c>
      <c r="E77" s="79">
        <v>0</v>
      </c>
      <c r="F77" s="72">
        <f>D77*E77</f>
        <v>0</v>
      </c>
    </row>
    <row r="78" spans="1:6" s="80" customFormat="1">
      <c r="A78" s="61"/>
      <c r="B78" s="196"/>
      <c r="C78" s="88"/>
      <c r="D78" s="63"/>
      <c r="E78" s="56"/>
      <c r="F78" s="72"/>
    </row>
    <row r="79" spans="1:6" s="80" customFormat="1" ht="38.25">
      <c r="A79" s="61" t="s">
        <v>359</v>
      </c>
      <c r="B79" s="196" t="s">
        <v>360</v>
      </c>
      <c r="C79" s="88" t="s">
        <v>327</v>
      </c>
      <c r="D79" s="63">
        <v>8</v>
      </c>
      <c r="E79" s="79">
        <v>0</v>
      </c>
      <c r="F79" s="72">
        <f>E79*D79</f>
        <v>0</v>
      </c>
    </row>
    <row r="80" spans="1:6" s="80" customFormat="1">
      <c r="A80" s="61"/>
      <c r="B80" s="196"/>
      <c r="C80" s="88"/>
      <c r="D80" s="63"/>
      <c r="E80" s="56"/>
      <c r="F80" s="72"/>
    </row>
    <row r="81" spans="1:6" s="83" customFormat="1">
      <c r="A81" s="195" t="s">
        <v>361</v>
      </c>
      <c r="B81" s="201" t="s">
        <v>362</v>
      </c>
      <c r="C81" s="202"/>
      <c r="D81" s="198"/>
      <c r="E81" s="199"/>
      <c r="F81" s="86"/>
    </row>
    <row r="82" spans="1:6">
      <c r="B82" s="66" t="s">
        <v>363</v>
      </c>
      <c r="F82" s="72"/>
    </row>
    <row r="83" spans="1:6">
      <c r="B83" s="66" t="s">
        <v>364</v>
      </c>
      <c r="C83" s="62" t="s">
        <v>18</v>
      </c>
      <c r="D83" s="63">
        <v>2</v>
      </c>
      <c r="E83" s="79">
        <v>0</v>
      </c>
      <c r="F83" s="72">
        <f>D83*E83</f>
        <v>0</v>
      </c>
    </row>
    <row r="84" spans="1:6">
      <c r="F84" s="72"/>
    </row>
    <row r="85" spans="1:6" s="83" customFormat="1">
      <c r="A85" s="195" t="s">
        <v>365</v>
      </c>
      <c r="B85" s="201" t="s">
        <v>366</v>
      </c>
      <c r="C85" s="202" t="s">
        <v>18</v>
      </c>
      <c r="D85" s="198">
        <v>20</v>
      </c>
      <c r="E85" s="77">
        <v>0</v>
      </c>
      <c r="F85" s="86">
        <f>D85*E85</f>
        <v>0</v>
      </c>
    </row>
    <row r="86" spans="1:6">
      <c r="E86" s="56" t="s">
        <v>289</v>
      </c>
      <c r="F86" s="72" t="s">
        <v>289</v>
      </c>
    </row>
    <row r="87" spans="1:6" s="84" customFormat="1">
      <c r="A87" s="61" t="s">
        <v>367</v>
      </c>
      <c r="B87" s="66" t="s">
        <v>368</v>
      </c>
      <c r="C87" s="62" t="s">
        <v>18</v>
      </c>
      <c r="D87" s="63">
        <v>23</v>
      </c>
      <c r="E87" s="79">
        <v>0</v>
      </c>
      <c r="F87" s="72">
        <f>D87*E87</f>
        <v>0</v>
      </c>
    </row>
    <row r="88" spans="1:6" s="84" customFormat="1">
      <c r="A88" s="61"/>
      <c r="B88" s="66"/>
      <c r="C88" s="62"/>
      <c r="D88" s="63"/>
      <c r="E88" s="56"/>
      <c r="F88" s="72"/>
    </row>
    <row r="89" spans="1:6" s="84" customFormat="1" ht="25.5">
      <c r="A89" s="61" t="s">
        <v>369</v>
      </c>
      <c r="B89" s="66" t="s">
        <v>370</v>
      </c>
      <c r="C89" s="62" t="s">
        <v>18</v>
      </c>
      <c r="D89" s="63">
        <v>1</v>
      </c>
      <c r="E89" s="79">
        <v>0</v>
      </c>
      <c r="F89" s="72">
        <f>D89*E89</f>
        <v>0</v>
      </c>
    </row>
    <row r="90" spans="1:6" s="84" customFormat="1">
      <c r="A90" s="61"/>
      <c r="B90" s="66"/>
      <c r="C90" s="62"/>
      <c r="D90" s="63"/>
      <c r="E90" s="56"/>
      <c r="F90" s="72"/>
    </row>
    <row r="91" spans="1:6" s="84" customFormat="1" ht="38.25">
      <c r="A91" s="61" t="s">
        <v>371</v>
      </c>
      <c r="B91" s="196" t="s">
        <v>372</v>
      </c>
      <c r="C91" s="62" t="s">
        <v>373</v>
      </c>
      <c r="D91" s="63">
        <v>1</v>
      </c>
      <c r="E91" s="79">
        <v>0</v>
      </c>
      <c r="F91" s="72">
        <f>D91*E91</f>
        <v>0</v>
      </c>
    </row>
    <row r="92" spans="1:6" s="84" customFormat="1">
      <c r="A92" s="61"/>
      <c r="B92" s="66"/>
      <c r="C92" s="203"/>
      <c r="D92" s="63"/>
      <c r="E92" s="56"/>
      <c r="F92" s="72"/>
    </row>
    <row r="93" spans="1:6" s="85" customFormat="1" ht="25.5">
      <c r="A93" s="61" t="s">
        <v>374</v>
      </c>
      <c r="B93" s="196" t="s">
        <v>375</v>
      </c>
      <c r="C93" s="62" t="s">
        <v>18</v>
      </c>
      <c r="D93" s="63">
        <v>1</v>
      </c>
      <c r="E93" s="79">
        <v>0</v>
      </c>
      <c r="F93" s="72">
        <f>D93*E93</f>
        <v>0</v>
      </c>
    </row>
    <row r="94" spans="1:6" s="85" customFormat="1">
      <c r="A94" s="61"/>
      <c r="B94" s="66"/>
      <c r="C94" s="62"/>
      <c r="D94" s="63"/>
      <c r="E94" s="56"/>
      <c r="F94" s="72"/>
    </row>
    <row r="95" spans="1:6">
      <c r="A95" s="195" t="s">
        <v>376</v>
      </c>
      <c r="B95" s="201" t="s">
        <v>377</v>
      </c>
      <c r="C95" s="202"/>
      <c r="D95" s="198"/>
      <c r="E95" s="199"/>
      <c r="F95" s="86"/>
    </row>
    <row r="96" spans="1:6">
      <c r="A96" s="195"/>
      <c r="B96" s="201" t="s">
        <v>378</v>
      </c>
      <c r="C96" s="202" t="s">
        <v>18</v>
      </c>
      <c r="D96" s="198">
        <v>1</v>
      </c>
      <c r="E96" s="77">
        <v>0</v>
      </c>
      <c r="F96" s="86">
        <f>D96*E96</f>
        <v>0</v>
      </c>
    </row>
    <row r="97" spans="1:6">
      <c r="F97" s="72"/>
    </row>
    <row r="98" spans="1:6">
      <c r="A98" s="61" t="s">
        <v>379</v>
      </c>
      <c r="B98" s="66" t="s">
        <v>380</v>
      </c>
      <c r="C98" s="62" t="s">
        <v>62</v>
      </c>
      <c r="D98" s="63">
        <v>2</v>
      </c>
      <c r="E98" s="79">
        <v>0</v>
      </c>
      <c r="F98" s="72">
        <f>D98*E98</f>
        <v>0</v>
      </c>
    </row>
    <row r="99" spans="1:6">
      <c r="F99" s="72"/>
    </row>
    <row r="100" spans="1:6">
      <c r="A100" s="61" t="s">
        <v>381</v>
      </c>
      <c r="B100" s="66" t="s">
        <v>382</v>
      </c>
      <c r="F100" s="72"/>
    </row>
    <row r="101" spans="1:6">
      <c r="B101" s="66" t="s">
        <v>383</v>
      </c>
      <c r="C101" s="62" t="s">
        <v>62</v>
      </c>
      <c r="D101" s="63">
        <v>2</v>
      </c>
      <c r="E101" s="79">
        <v>0</v>
      </c>
      <c r="F101" s="72">
        <f>D101*E101</f>
        <v>0</v>
      </c>
    </row>
    <row r="102" spans="1:6">
      <c r="F102" s="72"/>
    </row>
    <row r="103" spans="1:6">
      <c r="A103" s="61" t="s">
        <v>384</v>
      </c>
      <c r="B103" s="66" t="s">
        <v>385</v>
      </c>
      <c r="C103" s="62" t="s">
        <v>62</v>
      </c>
      <c r="D103" s="63">
        <v>2</v>
      </c>
      <c r="E103" s="79">
        <v>0</v>
      </c>
      <c r="F103" s="72">
        <f>D103*E103</f>
        <v>0</v>
      </c>
    </row>
    <row r="104" spans="1:6">
      <c r="F104" s="72"/>
    </row>
    <row r="105" spans="1:6">
      <c r="A105" s="61" t="s">
        <v>386</v>
      </c>
      <c r="B105" s="66" t="s">
        <v>387</v>
      </c>
      <c r="F105" s="72"/>
    </row>
    <row r="106" spans="1:6" s="83" customFormat="1">
      <c r="A106" s="61"/>
      <c r="B106" s="66" t="s">
        <v>388</v>
      </c>
      <c r="C106" s="62"/>
      <c r="D106" s="63"/>
      <c r="E106" s="56"/>
      <c r="F106" s="72"/>
    </row>
    <row r="107" spans="1:6">
      <c r="B107" s="66" t="s">
        <v>389</v>
      </c>
      <c r="C107" s="62" t="s">
        <v>62</v>
      </c>
      <c r="D107" s="63">
        <v>2</v>
      </c>
      <c r="E107" s="79">
        <v>0</v>
      </c>
      <c r="F107" s="72">
        <f>D107*E107</f>
        <v>0</v>
      </c>
    </row>
    <row r="108" spans="1:6" s="65" customFormat="1">
      <c r="A108" s="61"/>
      <c r="B108" s="66"/>
      <c r="C108" s="62"/>
      <c r="D108" s="63"/>
      <c r="E108" s="56"/>
      <c r="F108" s="72"/>
    </row>
    <row r="109" spans="1:6">
      <c r="A109" s="195" t="s">
        <v>390</v>
      </c>
      <c r="B109" s="201" t="s">
        <v>391</v>
      </c>
      <c r="C109" s="202" t="s">
        <v>62</v>
      </c>
      <c r="D109" s="198">
        <v>1</v>
      </c>
      <c r="E109" s="77">
        <v>0</v>
      </c>
      <c r="F109" s="86">
        <f>+D109*E109</f>
        <v>0</v>
      </c>
    </row>
    <row r="110" spans="1:6">
      <c r="F110" s="72"/>
    </row>
    <row r="111" spans="1:6" ht="38.25">
      <c r="A111" s="61" t="s">
        <v>392</v>
      </c>
      <c r="B111" s="66" t="s">
        <v>393</v>
      </c>
      <c r="C111" s="62" t="s">
        <v>62</v>
      </c>
      <c r="D111" s="63">
        <v>1</v>
      </c>
      <c r="E111" s="79">
        <v>0</v>
      </c>
      <c r="F111" s="72">
        <f>D111*E111</f>
        <v>0</v>
      </c>
    </row>
    <row r="112" spans="1:6">
      <c r="F112" s="72"/>
    </row>
    <row r="113" spans="1:6" ht="38.25">
      <c r="A113" s="61" t="s">
        <v>394</v>
      </c>
      <c r="B113" s="204" t="s">
        <v>395</v>
      </c>
      <c r="C113" s="62" t="s">
        <v>327</v>
      </c>
      <c r="D113" s="63">
        <v>20</v>
      </c>
      <c r="E113" s="79">
        <v>0</v>
      </c>
      <c r="F113" s="72">
        <f>D113*E113</f>
        <v>0</v>
      </c>
    </row>
    <row r="114" spans="1:6">
      <c r="B114" s="204"/>
      <c r="F114" s="72"/>
    </row>
    <row r="115" spans="1:6" ht="25.5">
      <c r="A115" s="61" t="s">
        <v>396</v>
      </c>
      <c r="B115" s="66" t="s">
        <v>397</v>
      </c>
      <c r="C115" s="62" t="s">
        <v>18</v>
      </c>
      <c r="D115" s="63">
        <v>1</v>
      </c>
      <c r="E115" s="79">
        <v>0</v>
      </c>
      <c r="F115" s="72">
        <f>D115*E115</f>
        <v>0</v>
      </c>
    </row>
    <row r="116" spans="1:6">
      <c r="F116" s="72"/>
    </row>
    <row r="117" spans="1:6" ht="25.5">
      <c r="A117" s="61" t="s">
        <v>398</v>
      </c>
      <c r="B117" s="66" t="s">
        <v>399</v>
      </c>
      <c r="C117" s="62" t="s">
        <v>18</v>
      </c>
      <c r="D117" s="63">
        <v>1</v>
      </c>
      <c r="E117" s="79">
        <v>0</v>
      </c>
      <c r="F117" s="72">
        <f>D117*E117</f>
        <v>0</v>
      </c>
    </row>
    <row r="118" spans="1:6" s="65" customFormat="1">
      <c r="A118" s="61"/>
      <c r="B118" s="66"/>
      <c r="C118" s="62"/>
      <c r="D118" s="63"/>
      <c r="E118" s="56"/>
      <c r="F118" s="72"/>
    </row>
    <row r="119" spans="1:6" s="58" customFormat="1">
      <c r="A119" s="59" t="s">
        <v>322</v>
      </c>
      <c r="B119" s="53" t="s">
        <v>400</v>
      </c>
      <c r="C119" s="54"/>
      <c r="D119" s="55"/>
      <c r="E119" s="188" t="s">
        <v>401</v>
      </c>
      <c r="F119" s="187">
        <f>SUM(F41:F118)</f>
        <v>0</v>
      </c>
    </row>
    <row r="120" spans="1:6" s="58" customFormat="1">
      <c r="A120" s="59"/>
      <c r="B120" s="53"/>
      <c r="C120" s="54"/>
      <c r="D120" s="55"/>
      <c r="E120" s="188"/>
      <c r="F120" s="187"/>
    </row>
    <row r="121" spans="1:6" s="58" customFormat="1">
      <c r="A121" s="59"/>
      <c r="B121" s="53"/>
      <c r="C121" s="54"/>
      <c r="D121" s="55"/>
      <c r="E121" s="188"/>
      <c r="F121" s="187"/>
    </row>
    <row r="122" spans="1:6" s="58" customFormat="1">
      <c r="A122" s="205" t="s">
        <v>402</v>
      </c>
      <c r="B122" s="53" t="s">
        <v>403</v>
      </c>
      <c r="C122" s="54"/>
      <c r="D122" s="55"/>
      <c r="E122" s="87"/>
      <c r="F122" s="90"/>
    </row>
    <row r="123" spans="1:6" s="58" customFormat="1">
      <c r="A123" s="205"/>
      <c r="B123" s="53"/>
      <c r="C123" s="54"/>
      <c r="D123" s="55"/>
      <c r="E123" s="87"/>
      <c r="F123" s="90"/>
    </row>
    <row r="124" spans="1:6" s="65" customFormat="1">
      <c r="A124" s="206"/>
      <c r="B124" s="66" t="s">
        <v>404</v>
      </c>
      <c r="C124" s="62"/>
      <c r="D124" s="63"/>
      <c r="E124" s="87"/>
      <c r="F124" s="87"/>
    </row>
    <row r="125" spans="1:6" s="65" customFormat="1" ht="38.25">
      <c r="A125" s="206"/>
      <c r="B125" s="66" t="s">
        <v>405</v>
      </c>
      <c r="C125" s="62"/>
      <c r="D125" s="63"/>
      <c r="E125" s="87"/>
      <c r="F125" s="87"/>
    </row>
    <row r="126" spans="1:6" s="60" customFormat="1" ht="102">
      <c r="A126" s="205"/>
      <c r="B126" s="53" t="s">
        <v>406</v>
      </c>
      <c r="C126" s="54"/>
      <c r="D126" s="55"/>
      <c r="E126" s="90"/>
      <c r="F126" s="90"/>
    </row>
    <row r="127" spans="1:6" s="60" customFormat="1">
      <c r="A127" s="205"/>
      <c r="B127" s="53" t="s">
        <v>407</v>
      </c>
      <c r="C127" s="54"/>
      <c r="D127" s="55"/>
      <c r="E127" s="90"/>
      <c r="F127" s="90"/>
    </row>
    <row r="128" spans="1:6" s="60" customFormat="1">
      <c r="A128" s="205"/>
      <c r="B128" s="53"/>
      <c r="C128" s="54"/>
      <c r="D128" s="55"/>
      <c r="E128" s="90"/>
      <c r="F128" s="90"/>
    </row>
    <row r="129" spans="1:6" s="60" customFormat="1" ht="206.25">
      <c r="A129" s="206">
        <v>1</v>
      </c>
      <c r="B129" s="207" t="s">
        <v>408</v>
      </c>
      <c r="C129" s="62" t="s">
        <v>18</v>
      </c>
      <c r="D129" s="63">
        <v>21</v>
      </c>
      <c r="E129" s="250">
        <v>0</v>
      </c>
      <c r="F129" s="87">
        <f>+D129*E129</f>
        <v>0</v>
      </c>
    </row>
    <row r="130" spans="1:6" s="89" customFormat="1">
      <c r="A130" s="61"/>
      <c r="B130" s="208"/>
      <c r="C130" s="88"/>
      <c r="D130" s="63"/>
      <c r="E130" s="87"/>
      <c r="F130" s="87"/>
    </row>
    <row r="131" spans="1:6" s="89" customFormat="1" ht="206.25">
      <c r="A131" s="61" t="s">
        <v>333</v>
      </c>
      <c r="B131" s="207" t="s">
        <v>409</v>
      </c>
      <c r="C131" s="62" t="s">
        <v>18</v>
      </c>
      <c r="D131" s="63">
        <v>1</v>
      </c>
      <c r="E131" s="250">
        <v>0</v>
      </c>
      <c r="F131" s="87">
        <f t="shared" ref="F131" si="3">+D131*E131</f>
        <v>0</v>
      </c>
    </row>
    <row r="132" spans="1:6" s="60" customFormat="1">
      <c r="A132" s="206"/>
      <c r="B132" s="196"/>
      <c r="C132" s="62"/>
      <c r="D132" s="63"/>
      <c r="E132" s="87"/>
      <c r="F132" s="87"/>
    </row>
    <row r="133" spans="1:6" s="60" customFormat="1" ht="25.5">
      <c r="A133" s="206">
        <v>3</v>
      </c>
      <c r="B133" s="196" t="s">
        <v>410</v>
      </c>
      <c r="C133" s="62" t="s">
        <v>18</v>
      </c>
      <c r="D133" s="63">
        <v>25</v>
      </c>
      <c r="E133" s="250">
        <v>0</v>
      </c>
      <c r="F133" s="87">
        <f t="shared" ref="F133" si="4">+D133*E133</f>
        <v>0</v>
      </c>
    </row>
    <row r="134" spans="1:6" s="60" customFormat="1">
      <c r="A134" s="206"/>
      <c r="B134" s="196"/>
      <c r="C134" s="196"/>
      <c r="D134" s="209"/>
      <c r="E134" s="210"/>
      <c r="F134" s="210"/>
    </row>
    <row r="135" spans="1:6" s="60" customFormat="1" ht="25.5">
      <c r="A135" s="206">
        <v>4</v>
      </c>
      <c r="B135" s="196" t="s">
        <v>411</v>
      </c>
      <c r="C135" s="62" t="s">
        <v>18</v>
      </c>
      <c r="D135" s="63">
        <v>26</v>
      </c>
      <c r="E135" s="250">
        <v>0</v>
      </c>
      <c r="F135" s="87">
        <f t="shared" ref="F135" si="5">+D135*E135</f>
        <v>0</v>
      </c>
    </row>
    <row r="136" spans="1:6" s="60" customFormat="1">
      <c r="A136" s="206"/>
      <c r="B136" s="196"/>
      <c r="C136" s="196"/>
      <c r="D136" s="209"/>
      <c r="E136" s="210"/>
      <c r="F136" s="210"/>
    </row>
    <row r="137" spans="1:6" s="60" customFormat="1" ht="25.5">
      <c r="A137" s="206">
        <v>5</v>
      </c>
      <c r="B137" s="196" t="s">
        <v>412</v>
      </c>
      <c r="C137" s="62" t="s">
        <v>11</v>
      </c>
      <c r="D137" s="63">
        <v>2</v>
      </c>
      <c r="E137" s="250">
        <v>0</v>
      </c>
      <c r="F137" s="87">
        <f t="shared" ref="F137" si="6">+D137*E137</f>
        <v>0</v>
      </c>
    </row>
    <row r="138" spans="1:6" s="60" customFormat="1" ht="38.25">
      <c r="A138" s="206"/>
      <c r="B138" s="200" t="s">
        <v>413</v>
      </c>
      <c r="C138" s="196"/>
      <c r="D138" s="209"/>
      <c r="E138" s="210"/>
      <c r="F138" s="210"/>
    </row>
    <row r="139" spans="1:6" s="60" customFormat="1">
      <c r="A139" s="206"/>
      <c r="B139" s="196"/>
      <c r="C139" s="196"/>
      <c r="D139" s="209"/>
      <c r="E139" s="210"/>
      <c r="F139" s="210"/>
    </row>
    <row r="140" spans="1:6" s="60" customFormat="1" ht="38.25">
      <c r="A140" s="206">
        <v>6</v>
      </c>
      <c r="B140" s="196" t="s">
        <v>414</v>
      </c>
      <c r="C140" s="62" t="s">
        <v>11</v>
      </c>
      <c r="D140" s="63">
        <v>1</v>
      </c>
      <c r="E140" s="250">
        <v>0</v>
      </c>
      <c r="F140" s="87">
        <f t="shared" ref="F140" si="7">+D140*E140</f>
        <v>0</v>
      </c>
    </row>
    <row r="141" spans="1:6" s="60" customFormat="1">
      <c r="A141" s="206"/>
      <c r="B141" s="196"/>
      <c r="C141" s="196"/>
      <c r="D141" s="209"/>
      <c r="E141" s="210"/>
      <c r="F141" s="210"/>
    </row>
    <row r="142" spans="1:6" s="65" customFormat="1">
      <c r="A142" s="206"/>
      <c r="B142" s="53" t="s">
        <v>415</v>
      </c>
      <c r="C142" s="62"/>
      <c r="D142" s="63"/>
      <c r="E142" s="87"/>
      <c r="F142" s="87"/>
    </row>
    <row r="143" spans="1:6" s="65" customFormat="1">
      <c r="A143" s="206"/>
      <c r="B143" s="53"/>
      <c r="C143" s="62"/>
      <c r="D143" s="63"/>
      <c r="E143" s="87"/>
      <c r="F143" s="87"/>
    </row>
    <row r="144" spans="1:6" s="65" customFormat="1" ht="267.75">
      <c r="A144" s="206"/>
      <c r="B144" s="53" t="s">
        <v>416</v>
      </c>
      <c r="C144" s="62"/>
      <c r="D144" s="63"/>
      <c r="E144" s="87"/>
      <c r="F144" s="87"/>
    </row>
    <row r="145" spans="1:6" s="65" customFormat="1">
      <c r="A145" s="206"/>
      <c r="B145" s="53"/>
      <c r="C145" s="62"/>
      <c r="D145" s="63"/>
      <c r="E145" s="87"/>
      <c r="F145" s="87"/>
    </row>
    <row r="146" spans="1:6" s="65" customFormat="1" ht="25.5">
      <c r="A146" s="206">
        <v>7</v>
      </c>
      <c r="B146" s="196" t="s">
        <v>417</v>
      </c>
      <c r="C146" s="62" t="s">
        <v>18</v>
      </c>
      <c r="D146" s="63">
        <v>2</v>
      </c>
      <c r="E146" s="250">
        <v>0</v>
      </c>
      <c r="F146" s="87">
        <f t="shared" ref="F146" si="8">+D146*E146</f>
        <v>0</v>
      </c>
    </row>
    <row r="147" spans="1:6" s="65" customFormat="1">
      <c r="A147" s="206"/>
      <c r="B147" s="196"/>
      <c r="C147" s="62"/>
      <c r="D147" s="63"/>
      <c r="E147" s="87"/>
      <c r="F147" s="87"/>
    </row>
    <row r="148" spans="1:6" s="65" customFormat="1" ht="38.25">
      <c r="A148" s="206">
        <v>8</v>
      </c>
      <c r="B148" s="196" t="s">
        <v>418</v>
      </c>
      <c r="C148" s="62" t="s">
        <v>18</v>
      </c>
      <c r="D148" s="63">
        <v>2</v>
      </c>
      <c r="E148" s="250">
        <v>0</v>
      </c>
      <c r="F148" s="87">
        <f t="shared" ref="F148" si="9">+D148*E148</f>
        <v>0</v>
      </c>
    </row>
    <row r="149" spans="1:6" s="65" customFormat="1">
      <c r="A149" s="206"/>
      <c r="B149" s="53"/>
      <c r="C149" s="62"/>
      <c r="D149" s="63"/>
      <c r="E149" s="87"/>
      <c r="F149" s="87"/>
    </row>
    <row r="150" spans="1:6" s="65" customFormat="1" ht="25.5">
      <c r="A150" s="206">
        <v>9</v>
      </c>
      <c r="B150" s="196" t="s">
        <v>419</v>
      </c>
      <c r="C150" s="62" t="s">
        <v>18</v>
      </c>
      <c r="D150" s="63">
        <v>1</v>
      </c>
      <c r="E150" s="250">
        <v>0</v>
      </c>
      <c r="F150" s="87">
        <f t="shared" ref="F150" si="10">+D150*E150</f>
        <v>0</v>
      </c>
    </row>
    <row r="151" spans="1:6" s="65" customFormat="1">
      <c r="A151" s="206"/>
      <c r="B151" s="196"/>
      <c r="C151" s="62"/>
      <c r="D151" s="63"/>
      <c r="E151" s="87"/>
      <c r="F151" s="87"/>
    </row>
    <row r="152" spans="1:6" s="65" customFormat="1" ht="25.5">
      <c r="A152" s="206">
        <v>10</v>
      </c>
      <c r="B152" s="196" t="s">
        <v>420</v>
      </c>
      <c r="C152" s="62" t="s">
        <v>18</v>
      </c>
      <c r="D152" s="63">
        <v>4</v>
      </c>
      <c r="E152" s="250">
        <v>0</v>
      </c>
      <c r="F152" s="87">
        <f t="shared" ref="F152" si="11">+D152*E152</f>
        <v>0</v>
      </c>
    </row>
    <row r="153" spans="1:6" s="65" customFormat="1">
      <c r="A153" s="206"/>
      <c r="B153" s="196"/>
      <c r="C153" s="62"/>
      <c r="D153" s="63"/>
      <c r="E153" s="87"/>
      <c r="F153" s="87"/>
    </row>
    <row r="154" spans="1:6" s="65" customFormat="1" ht="25.5">
      <c r="A154" s="206">
        <v>11</v>
      </c>
      <c r="B154" s="196" t="s">
        <v>421</v>
      </c>
      <c r="C154" s="62" t="s">
        <v>18</v>
      </c>
      <c r="D154" s="63">
        <v>1</v>
      </c>
      <c r="E154" s="250">
        <v>0</v>
      </c>
      <c r="F154" s="87">
        <f t="shared" ref="F154:F156" si="12">+D154*E154</f>
        <v>0</v>
      </c>
    </row>
    <row r="155" spans="1:6" s="65" customFormat="1">
      <c r="A155" s="206"/>
      <c r="B155" s="196"/>
      <c r="C155" s="62"/>
      <c r="D155" s="63"/>
      <c r="E155" s="87"/>
      <c r="F155" s="87"/>
    </row>
    <row r="156" spans="1:6" s="65" customFormat="1" ht="51">
      <c r="A156" s="206">
        <v>12</v>
      </c>
      <c r="B156" s="196" t="s">
        <v>422</v>
      </c>
      <c r="C156" s="62" t="s">
        <v>11</v>
      </c>
      <c r="D156" s="63">
        <v>1</v>
      </c>
      <c r="E156" s="250">
        <v>0</v>
      </c>
      <c r="F156" s="87">
        <f t="shared" si="12"/>
        <v>0</v>
      </c>
    </row>
    <row r="157" spans="1:6" s="65" customFormat="1">
      <c r="A157" s="206"/>
      <c r="B157" s="196"/>
      <c r="C157" s="62"/>
      <c r="D157" s="63"/>
      <c r="E157" s="87"/>
      <c r="F157" s="87"/>
    </row>
    <row r="158" spans="1:6" s="58" customFormat="1">
      <c r="A158" s="205" t="s">
        <v>402</v>
      </c>
      <c r="B158" s="53" t="s">
        <v>423</v>
      </c>
      <c r="C158" s="54"/>
      <c r="D158" s="55"/>
      <c r="E158" s="90" t="s">
        <v>401</v>
      </c>
      <c r="F158" s="90">
        <f>SUM(F125:F156)</f>
        <v>0</v>
      </c>
    </row>
    <row r="159" spans="1:6" s="58" customFormat="1">
      <c r="A159" s="205"/>
      <c r="B159" s="53"/>
      <c r="C159" s="54"/>
      <c r="D159" s="55"/>
      <c r="E159" s="87"/>
      <c r="F159" s="90"/>
    </row>
    <row r="160" spans="1:6" s="58" customFormat="1">
      <c r="A160" s="205"/>
      <c r="B160" s="53"/>
      <c r="C160" s="54"/>
      <c r="D160" s="55"/>
      <c r="E160" s="87"/>
      <c r="F160" s="90"/>
    </row>
    <row r="161" spans="1:6" s="58" customFormat="1">
      <c r="A161" s="205" t="s">
        <v>424</v>
      </c>
      <c r="B161" s="53" t="s">
        <v>425</v>
      </c>
      <c r="C161" s="54"/>
      <c r="D161" s="55"/>
      <c r="E161" s="87"/>
      <c r="F161" s="90"/>
    </row>
    <row r="162" spans="1:6" s="58" customFormat="1">
      <c r="A162" s="205"/>
      <c r="B162" s="53"/>
      <c r="C162" s="54"/>
      <c r="D162" s="55"/>
      <c r="E162" s="87"/>
      <c r="F162" s="90"/>
    </row>
    <row r="163" spans="1:6" s="83" customFormat="1" ht="63.75">
      <c r="A163" s="211">
        <v>1</v>
      </c>
      <c r="B163" s="66" t="s">
        <v>426</v>
      </c>
      <c r="C163" s="202"/>
      <c r="D163" s="198"/>
      <c r="E163" s="91"/>
      <c r="F163" s="91"/>
    </row>
    <row r="164" spans="1:6">
      <c r="A164" s="206"/>
      <c r="B164" s="196" t="s">
        <v>427</v>
      </c>
      <c r="C164" s="62" t="s">
        <v>18</v>
      </c>
      <c r="D164" s="63">
        <v>10</v>
      </c>
      <c r="E164" s="250">
        <v>0</v>
      </c>
      <c r="F164" s="87">
        <f>+D164*E164</f>
        <v>0</v>
      </c>
    </row>
    <row r="165" spans="1:6">
      <c r="A165" s="206"/>
      <c r="B165" s="196" t="s">
        <v>428</v>
      </c>
      <c r="C165" s="62" t="s">
        <v>18</v>
      </c>
      <c r="D165" s="63">
        <v>9</v>
      </c>
      <c r="E165" s="250">
        <v>0</v>
      </c>
      <c r="F165" s="87">
        <f>+D165*E165</f>
        <v>0</v>
      </c>
    </row>
    <row r="166" spans="1:6" s="65" customFormat="1">
      <c r="A166" s="206"/>
      <c r="B166" s="212"/>
      <c r="C166" s="62"/>
      <c r="D166" s="63"/>
      <c r="E166" s="87"/>
      <c r="F166" s="87"/>
    </row>
    <row r="167" spans="1:6" s="58" customFormat="1">
      <c r="A167" s="205" t="s">
        <v>424</v>
      </c>
      <c r="B167" s="200" t="s">
        <v>429</v>
      </c>
      <c r="C167" s="54"/>
      <c r="D167" s="55"/>
      <c r="E167" s="90" t="s">
        <v>401</v>
      </c>
      <c r="F167" s="90">
        <f>SUM(F164:F166)</f>
        <v>0</v>
      </c>
    </row>
    <row r="168" spans="1:6" s="58" customFormat="1">
      <c r="A168" s="205"/>
      <c r="B168" s="200"/>
      <c r="C168" s="54"/>
      <c r="D168" s="55"/>
      <c r="E168" s="90"/>
      <c r="F168" s="90"/>
    </row>
    <row r="169" spans="1:6" s="58" customFormat="1">
      <c r="A169" s="59"/>
      <c r="B169" s="53"/>
      <c r="C169" s="54"/>
      <c r="D169" s="55"/>
      <c r="E169" s="188"/>
      <c r="F169" s="187"/>
    </row>
    <row r="170" spans="1:6" s="58" customFormat="1">
      <c r="A170" s="59" t="s">
        <v>430</v>
      </c>
      <c r="B170" s="53" t="s">
        <v>431</v>
      </c>
      <c r="C170" s="54"/>
      <c r="D170" s="55"/>
      <c r="E170" s="56"/>
      <c r="F170" s="187"/>
    </row>
    <row r="171" spans="1:6" s="58" customFormat="1">
      <c r="A171" s="59"/>
      <c r="B171" s="53"/>
      <c r="C171" s="54"/>
      <c r="D171" s="55"/>
      <c r="E171" s="56"/>
      <c r="F171" s="187"/>
    </row>
    <row r="172" spans="1:6" ht="72.599999999999994" customHeight="1">
      <c r="A172" s="61">
        <v>1</v>
      </c>
      <c r="B172" s="66" t="s">
        <v>432</v>
      </c>
      <c r="F172" s="72"/>
    </row>
    <row r="173" spans="1:6">
      <c r="B173" s="196" t="s">
        <v>433</v>
      </c>
      <c r="C173" s="62" t="s">
        <v>18</v>
      </c>
      <c r="D173" s="63">
        <v>9</v>
      </c>
      <c r="E173" s="79">
        <v>0</v>
      </c>
      <c r="F173" s="72">
        <f>+D173*E173</f>
        <v>0</v>
      </c>
    </row>
    <row r="174" spans="1:6">
      <c r="B174" s="196"/>
      <c r="F174" s="72"/>
    </row>
    <row r="175" spans="1:6" ht="38.25">
      <c r="A175" s="61" t="s">
        <v>333</v>
      </c>
      <c r="B175" s="66" t="s">
        <v>434</v>
      </c>
      <c r="F175" s="72"/>
    </row>
    <row r="176" spans="1:6">
      <c r="B176" s="196" t="s">
        <v>433</v>
      </c>
      <c r="C176" s="62" t="s">
        <v>18</v>
      </c>
      <c r="D176" s="63">
        <v>8</v>
      </c>
      <c r="E176" s="79">
        <v>0</v>
      </c>
      <c r="F176" s="72">
        <f>+D176*E176</f>
        <v>0</v>
      </c>
    </row>
    <row r="177" spans="1:6">
      <c r="B177" s="196"/>
      <c r="F177" s="72"/>
    </row>
    <row r="178" spans="1:6" s="65" customFormat="1" ht="25.5">
      <c r="A178" s="61" t="s">
        <v>337</v>
      </c>
      <c r="B178" s="213" t="s">
        <v>435</v>
      </c>
      <c r="C178" s="62"/>
      <c r="D178" s="63"/>
      <c r="E178" s="56"/>
      <c r="F178" s="72"/>
    </row>
    <row r="179" spans="1:6" s="65" customFormat="1">
      <c r="A179" s="61"/>
      <c r="B179" s="214" t="s">
        <v>436</v>
      </c>
      <c r="C179" s="62" t="s">
        <v>18</v>
      </c>
      <c r="D179" s="63">
        <v>13</v>
      </c>
      <c r="E179" s="79">
        <v>0</v>
      </c>
      <c r="F179" s="72">
        <f>+D179*E179</f>
        <v>0</v>
      </c>
    </row>
    <row r="180" spans="1:6" s="65" customFormat="1">
      <c r="A180" s="61"/>
      <c r="B180" s="214" t="s">
        <v>437</v>
      </c>
      <c r="C180" s="62" t="s">
        <v>18</v>
      </c>
      <c r="D180" s="63">
        <v>9</v>
      </c>
      <c r="E180" s="79">
        <v>0</v>
      </c>
      <c r="F180" s="72">
        <f>+D180*E180</f>
        <v>0</v>
      </c>
    </row>
    <row r="181" spans="1:6" s="65" customFormat="1">
      <c r="A181" s="61"/>
      <c r="B181" s="66"/>
      <c r="C181" s="62"/>
      <c r="D181" s="63"/>
      <c r="E181" s="56"/>
      <c r="F181" s="72"/>
    </row>
    <row r="182" spans="1:6" s="58" customFormat="1">
      <c r="A182" s="59" t="s">
        <v>430</v>
      </c>
      <c r="B182" s="200" t="s">
        <v>438</v>
      </c>
      <c r="C182" s="54"/>
      <c r="D182" s="55"/>
      <c r="E182" s="188" t="s">
        <v>401</v>
      </c>
      <c r="F182" s="187">
        <f>SUM(F172:F181)</f>
        <v>0</v>
      </c>
    </row>
    <row r="183" spans="1:6" s="58" customFormat="1">
      <c r="A183" s="59"/>
      <c r="B183" s="200"/>
      <c r="C183" s="54"/>
      <c r="D183" s="55"/>
      <c r="E183" s="188"/>
      <c r="F183" s="187"/>
    </row>
    <row r="184" spans="1:6" s="58" customFormat="1">
      <c r="A184" s="59"/>
      <c r="B184" s="200"/>
      <c r="C184" s="54"/>
      <c r="D184" s="55"/>
      <c r="E184" s="56"/>
      <c r="F184" s="187"/>
    </row>
    <row r="185" spans="1:6" s="58" customFormat="1">
      <c r="A185" s="59" t="s">
        <v>439</v>
      </c>
      <c r="B185" s="53" t="s">
        <v>440</v>
      </c>
      <c r="C185" s="54"/>
      <c r="D185" s="55"/>
      <c r="E185" s="56"/>
      <c r="F185" s="187"/>
    </row>
    <row r="186" spans="1:6" s="58" customFormat="1">
      <c r="A186" s="59"/>
      <c r="B186" s="53"/>
      <c r="C186" s="54"/>
      <c r="D186" s="55"/>
      <c r="E186" s="56"/>
      <c r="F186" s="187"/>
    </row>
    <row r="187" spans="1:6" s="58" customFormat="1">
      <c r="A187" s="59"/>
      <c r="B187" s="53" t="s">
        <v>441</v>
      </c>
      <c r="C187" s="54"/>
      <c r="D187" s="55"/>
      <c r="E187" s="56"/>
      <c r="F187" s="187"/>
    </row>
    <row r="188" spans="1:6" s="58" customFormat="1">
      <c r="A188" s="59"/>
      <c r="B188" s="53" t="s">
        <v>442</v>
      </c>
      <c r="C188" s="54"/>
      <c r="D188" s="55"/>
      <c r="E188" s="56"/>
      <c r="F188" s="187"/>
    </row>
    <row r="189" spans="1:6" s="58" customFormat="1" ht="191.25">
      <c r="A189" s="59"/>
      <c r="B189" s="53" t="s">
        <v>443</v>
      </c>
      <c r="C189" s="54"/>
      <c r="D189" s="55"/>
      <c r="E189" s="56"/>
      <c r="F189" s="187"/>
    </row>
    <row r="190" spans="1:6" s="80" customFormat="1">
      <c r="A190" s="61"/>
      <c r="B190" s="196"/>
      <c r="C190" s="215"/>
      <c r="D190" s="216"/>
      <c r="E190" s="217"/>
      <c r="F190" s="188"/>
    </row>
    <row r="191" spans="1:6" s="93" customFormat="1">
      <c r="A191" s="205">
        <v>1</v>
      </c>
      <c r="B191" s="53" t="s">
        <v>444</v>
      </c>
      <c r="C191" s="54"/>
      <c r="D191" s="55"/>
      <c r="E191" s="188"/>
      <c r="F191" s="188"/>
    </row>
    <row r="192" spans="1:6">
      <c r="A192" s="206"/>
      <c r="B192" s="66" t="s">
        <v>445</v>
      </c>
      <c r="C192" s="62" t="s">
        <v>18</v>
      </c>
      <c r="D192" s="63">
        <v>1</v>
      </c>
      <c r="E192" s="79">
        <v>0</v>
      </c>
      <c r="F192" s="56">
        <f t="shared" ref="F192" si="13">E192*D192</f>
        <v>0</v>
      </c>
    </row>
    <row r="193" spans="1:6" s="80" customFormat="1">
      <c r="A193" s="61"/>
      <c r="B193" s="196"/>
      <c r="C193" s="62"/>
      <c r="D193" s="63"/>
      <c r="E193" s="56"/>
      <c r="F193" s="188"/>
    </row>
    <row r="194" spans="1:6" s="80" customFormat="1">
      <c r="A194" s="61" t="s">
        <v>333</v>
      </c>
      <c r="B194" s="53" t="s">
        <v>446</v>
      </c>
      <c r="C194" s="62"/>
      <c r="D194" s="63"/>
      <c r="E194" s="56"/>
      <c r="F194" s="188"/>
    </row>
    <row r="195" spans="1:6">
      <c r="A195" s="206"/>
      <c r="B195" s="66" t="s">
        <v>447</v>
      </c>
      <c r="C195" s="62" t="s">
        <v>18</v>
      </c>
      <c r="D195" s="63">
        <v>4</v>
      </c>
      <c r="E195" s="79">
        <v>0</v>
      </c>
      <c r="F195" s="56">
        <f t="shared" ref="F195:F196" si="14">E195*D195</f>
        <v>0</v>
      </c>
    </row>
    <row r="196" spans="1:6">
      <c r="A196" s="206"/>
      <c r="B196" s="66" t="s">
        <v>448</v>
      </c>
      <c r="C196" s="62" t="s">
        <v>18</v>
      </c>
      <c r="D196" s="63">
        <v>7</v>
      </c>
      <c r="E196" s="79">
        <v>0</v>
      </c>
      <c r="F196" s="56">
        <f t="shared" si="14"/>
        <v>0</v>
      </c>
    </row>
    <row r="197" spans="1:6" s="80" customFormat="1">
      <c r="A197" s="61"/>
      <c r="B197" s="218"/>
      <c r="C197" s="62"/>
      <c r="D197" s="63"/>
      <c r="E197" s="56"/>
      <c r="F197" s="72"/>
    </row>
    <row r="198" spans="1:6" s="80" customFormat="1">
      <c r="A198" s="61" t="s">
        <v>337</v>
      </c>
      <c r="B198" s="53" t="s">
        <v>449</v>
      </c>
      <c r="C198" s="62" t="s">
        <v>286</v>
      </c>
      <c r="D198" s="63">
        <v>10</v>
      </c>
      <c r="E198" s="56"/>
      <c r="F198" s="72">
        <f>SUM(F190:F197)*D198/100</f>
        <v>0</v>
      </c>
    </row>
    <row r="199" spans="1:6" s="80" customFormat="1">
      <c r="A199" s="61"/>
      <c r="B199" s="66"/>
      <c r="C199" s="62"/>
      <c r="D199" s="63"/>
      <c r="E199" s="56"/>
      <c r="F199" s="72"/>
    </row>
    <row r="200" spans="1:6" s="94" customFormat="1">
      <c r="A200" s="59"/>
      <c r="B200" s="53" t="s">
        <v>450</v>
      </c>
      <c r="C200" s="54" t="s">
        <v>18</v>
      </c>
      <c r="D200" s="55">
        <v>1</v>
      </c>
      <c r="E200" s="92">
        <f>SUM(F192:F198)</f>
        <v>0</v>
      </c>
      <c r="F200" s="187">
        <f>+D200*E200</f>
        <v>0</v>
      </c>
    </row>
    <row r="201" spans="1:6" s="94" customFormat="1">
      <c r="A201" s="59"/>
      <c r="B201" s="53"/>
      <c r="C201" s="54"/>
      <c r="D201" s="55"/>
      <c r="E201" s="188"/>
      <c r="F201" s="187"/>
    </row>
    <row r="202" spans="1:6" s="94" customFormat="1">
      <c r="A202" s="59"/>
      <c r="B202" s="53"/>
      <c r="C202" s="54"/>
      <c r="D202" s="55"/>
      <c r="E202" s="188"/>
      <c r="F202" s="187"/>
    </row>
    <row r="203" spans="1:6" s="58" customFormat="1">
      <c r="A203" s="59" t="s">
        <v>439</v>
      </c>
      <c r="B203" s="53" t="s">
        <v>451</v>
      </c>
      <c r="C203" s="54"/>
      <c r="D203" s="63"/>
      <c r="E203" s="188" t="s">
        <v>401</v>
      </c>
      <c r="F203" s="187">
        <f>F200</f>
        <v>0</v>
      </c>
    </row>
    <row r="204" spans="1:6" s="58" customFormat="1">
      <c r="A204" s="61"/>
      <c r="B204" s="66"/>
      <c r="C204" s="62"/>
      <c r="D204" s="63"/>
      <c r="E204" s="56"/>
      <c r="F204" s="56"/>
    </row>
    <row r="205" spans="1:6" s="58" customFormat="1">
      <c r="A205" s="61"/>
      <c r="B205" s="66"/>
      <c r="C205" s="62"/>
      <c r="D205" s="63"/>
      <c r="E205" s="56"/>
      <c r="F205" s="56"/>
    </row>
    <row r="206" spans="1:6">
      <c r="A206" s="219"/>
      <c r="B206" s="53" t="s">
        <v>452</v>
      </c>
      <c r="F206" s="72"/>
    </row>
    <row r="207" spans="1:6">
      <c r="A207" s="219"/>
      <c r="B207" s="53"/>
      <c r="F207" s="72"/>
    </row>
    <row r="208" spans="1:6" s="58" customFormat="1">
      <c r="A208" s="219" t="s">
        <v>322</v>
      </c>
      <c r="B208" s="53" t="s">
        <v>453</v>
      </c>
      <c r="C208" s="54"/>
      <c r="D208" s="63"/>
      <c r="E208" s="56"/>
      <c r="F208" s="187"/>
    </row>
    <row r="209" spans="1:6" s="58" customFormat="1">
      <c r="A209" s="219"/>
      <c r="B209" s="53"/>
      <c r="C209" s="54"/>
      <c r="D209" s="63"/>
      <c r="E209" s="56"/>
      <c r="F209" s="187"/>
    </row>
    <row r="210" spans="1:6" s="58" customFormat="1" ht="89.25">
      <c r="A210" s="61" t="s">
        <v>454</v>
      </c>
      <c r="B210" s="66" t="s">
        <v>455</v>
      </c>
      <c r="C210" s="62" t="s">
        <v>18</v>
      </c>
      <c r="D210" s="63">
        <v>1</v>
      </c>
      <c r="E210" s="79">
        <v>0</v>
      </c>
      <c r="F210" s="72">
        <f t="shared" ref="F210" si="15">D210*E210</f>
        <v>0</v>
      </c>
    </row>
    <row r="211" spans="1:6" s="58" customFormat="1">
      <c r="A211" s="219"/>
      <c r="B211" s="53" t="s">
        <v>456</v>
      </c>
      <c r="C211" s="62"/>
      <c r="D211" s="63"/>
      <c r="E211" s="56"/>
      <c r="F211" s="56"/>
    </row>
    <row r="212" spans="1:6" s="58" customFormat="1" ht="51">
      <c r="A212" s="219"/>
      <c r="B212" s="196" t="s">
        <v>457</v>
      </c>
      <c r="C212" s="62" t="s">
        <v>18</v>
      </c>
      <c r="D212" s="63">
        <v>1</v>
      </c>
      <c r="E212" s="79">
        <v>0</v>
      </c>
      <c r="F212" s="56">
        <f t="shared" ref="F212:F218" si="16">D212*E212</f>
        <v>0</v>
      </c>
    </row>
    <row r="213" spans="1:6" s="58" customFormat="1" ht="38.25">
      <c r="A213" s="219"/>
      <c r="B213" s="196" t="s">
        <v>458</v>
      </c>
      <c r="C213" s="62" t="s">
        <v>18</v>
      </c>
      <c r="D213" s="63">
        <v>1</v>
      </c>
      <c r="E213" s="79">
        <v>0</v>
      </c>
      <c r="F213" s="56">
        <f t="shared" si="16"/>
        <v>0</v>
      </c>
    </row>
    <row r="214" spans="1:6" s="58" customFormat="1">
      <c r="A214" s="219"/>
      <c r="B214" s="196" t="s">
        <v>459</v>
      </c>
      <c r="C214" s="62" t="s">
        <v>18</v>
      </c>
      <c r="D214" s="63">
        <v>2</v>
      </c>
      <c r="E214" s="79">
        <v>0</v>
      </c>
      <c r="F214" s="56">
        <f t="shared" si="16"/>
        <v>0</v>
      </c>
    </row>
    <row r="215" spans="1:6" s="58" customFormat="1">
      <c r="A215" s="219"/>
      <c r="B215" s="196" t="s">
        <v>460</v>
      </c>
      <c r="C215" s="62" t="s">
        <v>18</v>
      </c>
      <c r="D215" s="63">
        <v>11</v>
      </c>
      <c r="E215" s="79">
        <v>0</v>
      </c>
      <c r="F215" s="56">
        <f t="shared" si="16"/>
        <v>0</v>
      </c>
    </row>
    <row r="216" spans="1:6" s="58" customFormat="1">
      <c r="A216" s="219"/>
      <c r="B216" s="196" t="s">
        <v>461</v>
      </c>
      <c r="C216" s="62" t="s">
        <v>18</v>
      </c>
      <c r="D216" s="63">
        <v>1</v>
      </c>
      <c r="E216" s="79">
        <v>0</v>
      </c>
      <c r="F216" s="56">
        <f t="shared" si="16"/>
        <v>0</v>
      </c>
    </row>
    <row r="217" spans="1:6" s="58" customFormat="1" ht="25.5">
      <c r="A217" s="219"/>
      <c r="B217" s="196" t="s">
        <v>462</v>
      </c>
      <c r="C217" s="62" t="s">
        <v>18</v>
      </c>
      <c r="D217" s="63">
        <v>2</v>
      </c>
      <c r="E217" s="79">
        <v>0</v>
      </c>
      <c r="F217" s="56">
        <f t="shared" si="16"/>
        <v>0</v>
      </c>
    </row>
    <row r="218" spans="1:6" s="58" customFormat="1">
      <c r="A218" s="219"/>
      <c r="B218" s="196" t="s">
        <v>463</v>
      </c>
      <c r="C218" s="62" t="s">
        <v>11</v>
      </c>
      <c r="D218" s="63">
        <v>1</v>
      </c>
      <c r="E218" s="79">
        <v>0</v>
      </c>
      <c r="F218" s="56">
        <f t="shared" si="16"/>
        <v>0</v>
      </c>
    </row>
    <row r="219" spans="1:6" s="58" customFormat="1">
      <c r="A219" s="219"/>
      <c r="B219" s="196" t="s">
        <v>464</v>
      </c>
      <c r="C219" s="62" t="s">
        <v>286</v>
      </c>
      <c r="D219" s="63">
        <v>10</v>
      </c>
      <c r="E219" s="56"/>
      <c r="F219" s="56">
        <f>SUM(F210:F218)*0.01*D219</f>
        <v>0</v>
      </c>
    </row>
    <row r="220" spans="1:6" s="58" customFormat="1" ht="51">
      <c r="A220" s="219"/>
      <c r="B220" s="196" t="s">
        <v>465</v>
      </c>
      <c r="C220" s="62"/>
      <c r="D220" s="63"/>
      <c r="E220" s="56"/>
      <c r="F220" s="72"/>
    </row>
    <row r="221" spans="1:6" s="58" customFormat="1">
      <c r="A221" s="219"/>
      <c r="B221" s="66"/>
      <c r="C221" s="62"/>
      <c r="D221" s="63"/>
      <c r="E221" s="56"/>
      <c r="F221" s="72"/>
    </row>
    <row r="222" spans="1:6" s="58" customFormat="1">
      <c r="A222" s="219"/>
      <c r="B222" s="53" t="s">
        <v>466</v>
      </c>
      <c r="C222" s="54" t="s">
        <v>11</v>
      </c>
      <c r="D222" s="55">
        <v>1</v>
      </c>
      <c r="E222" s="92">
        <f>SUM(F210:F219)</f>
        <v>0</v>
      </c>
      <c r="F222" s="188">
        <f>D222*E222</f>
        <v>0</v>
      </c>
    </row>
    <row r="223" spans="1:6" s="58" customFormat="1">
      <c r="A223" s="219"/>
      <c r="B223" s="53"/>
      <c r="C223" s="54"/>
      <c r="D223" s="63"/>
      <c r="E223" s="56"/>
      <c r="F223" s="187"/>
    </row>
    <row r="224" spans="1:6" s="65" customFormat="1">
      <c r="A224" s="219" t="s">
        <v>454</v>
      </c>
      <c r="B224" s="53" t="s">
        <v>467</v>
      </c>
      <c r="C224" s="54"/>
      <c r="D224" s="55"/>
      <c r="E224" s="188"/>
      <c r="F224" s="187"/>
    </row>
    <row r="225" spans="1:6" s="65" customFormat="1">
      <c r="A225" s="219"/>
      <c r="B225" s="196" t="s">
        <v>468</v>
      </c>
      <c r="C225" s="62" t="s">
        <v>18</v>
      </c>
      <c r="D225" s="63">
        <v>11</v>
      </c>
      <c r="E225" s="79">
        <v>0</v>
      </c>
      <c r="F225" s="72">
        <f t="shared" ref="F225:F226" si="17">D225*E225</f>
        <v>0</v>
      </c>
    </row>
    <row r="226" spans="1:6" s="65" customFormat="1">
      <c r="A226" s="220"/>
      <c r="B226" s="196" t="s">
        <v>469</v>
      </c>
      <c r="C226" s="62" t="s">
        <v>18</v>
      </c>
      <c r="D226" s="63">
        <v>11</v>
      </c>
      <c r="E226" s="79">
        <v>0</v>
      </c>
      <c r="F226" s="72">
        <f t="shared" si="17"/>
        <v>0</v>
      </c>
    </row>
    <row r="227" spans="1:6" s="65" customFormat="1" ht="25.5">
      <c r="A227" s="220"/>
      <c r="B227" s="196" t="s">
        <v>470</v>
      </c>
      <c r="C227" s="62" t="s">
        <v>18</v>
      </c>
      <c r="D227" s="63">
        <v>1</v>
      </c>
      <c r="E227" s="79">
        <v>0</v>
      </c>
      <c r="F227" s="72">
        <f>D227*E227</f>
        <v>0</v>
      </c>
    </row>
    <row r="228" spans="1:6" s="65" customFormat="1" ht="25.5">
      <c r="A228" s="220"/>
      <c r="B228" s="196" t="s">
        <v>471</v>
      </c>
      <c r="C228" s="62" t="s">
        <v>18</v>
      </c>
      <c r="D228" s="63">
        <v>1</v>
      </c>
      <c r="E228" s="79">
        <v>0</v>
      </c>
      <c r="F228" s="72">
        <f>D228*E228</f>
        <v>0</v>
      </c>
    </row>
    <row r="229" spans="1:6" s="65" customFormat="1" ht="25.5">
      <c r="A229" s="220"/>
      <c r="B229" s="196" t="s">
        <v>472</v>
      </c>
      <c r="C229" s="62" t="s">
        <v>18</v>
      </c>
      <c r="D229" s="63">
        <v>2</v>
      </c>
      <c r="E229" s="79">
        <v>0</v>
      </c>
      <c r="F229" s="72">
        <f>D229*E229</f>
        <v>0</v>
      </c>
    </row>
    <row r="230" spans="1:6" s="65" customFormat="1">
      <c r="A230" s="220"/>
      <c r="B230" s="196"/>
      <c r="C230" s="62"/>
      <c r="D230" s="63"/>
      <c r="E230" s="56"/>
      <c r="F230" s="72"/>
    </row>
    <row r="231" spans="1:6" s="65" customFormat="1" ht="25.5">
      <c r="A231" s="221">
        <v>2</v>
      </c>
      <c r="B231" s="66" t="s">
        <v>473</v>
      </c>
      <c r="C231" s="62" t="s">
        <v>18</v>
      </c>
      <c r="D231" s="63">
        <v>4</v>
      </c>
      <c r="E231" s="79">
        <v>0</v>
      </c>
      <c r="F231" s="56">
        <f>E231*D231</f>
        <v>0</v>
      </c>
    </row>
    <row r="232" spans="1:6" s="65" customFormat="1">
      <c r="A232" s="221"/>
      <c r="B232" s="66"/>
      <c r="C232" s="62"/>
      <c r="D232" s="63"/>
      <c r="E232" s="56"/>
      <c r="F232" s="56"/>
    </row>
    <row r="233" spans="1:6" s="65" customFormat="1" ht="25.5">
      <c r="A233" s="221">
        <v>3</v>
      </c>
      <c r="B233" s="66" t="s">
        <v>474</v>
      </c>
      <c r="C233" s="62" t="s">
        <v>18</v>
      </c>
      <c r="D233" s="63">
        <v>1</v>
      </c>
      <c r="E233" s="79">
        <v>0</v>
      </c>
      <c r="F233" s="56">
        <f>E233*D233</f>
        <v>0</v>
      </c>
    </row>
    <row r="234" spans="1:6" s="65" customFormat="1">
      <c r="A234" s="221"/>
      <c r="B234" s="66"/>
      <c r="C234" s="62"/>
      <c r="D234" s="63"/>
      <c r="E234" s="56"/>
      <c r="F234" s="56"/>
    </row>
    <row r="235" spans="1:6" s="65" customFormat="1" ht="25.5">
      <c r="A235" s="221">
        <v>4</v>
      </c>
      <c r="B235" s="66" t="s">
        <v>475</v>
      </c>
      <c r="C235" s="62" t="s">
        <v>18</v>
      </c>
      <c r="D235" s="63">
        <v>1</v>
      </c>
      <c r="E235" s="79">
        <v>0</v>
      </c>
      <c r="F235" s="56">
        <f>E235*D235</f>
        <v>0</v>
      </c>
    </row>
    <row r="236" spans="1:6" s="65" customFormat="1">
      <c r="A236" s="221"/>
      <c r="B236" s="66"/>
      <c r="C236" s="62"/>
      <c r="D236" s="63"/>
      <c r="E236" s="56"/>
      <c r="F236" s="56"/>
    </row>
    <row r="237" spans="1:6" ht="25.5">
      <c r="A237" s="220" t="s">
        <v>344</v>
      </c>
      <c r="B237" s="66" t="s">
        <v>476</v>
      </c>
      <c r="F237" s="72"/>
    </row>
    <row r="238" spans="1:6">
      <c r="A238" s="220"/>
      <c r="B238" s="66" t="s">
        <v>477</v>
      </c>
      <c r="C238" s="62" t="s">
        <v>327</v>
      </c>
      <c r="D238" s="63">
        <v>100</v>
      </c>
      <c r="E238" s="79">
        <v>0</v>
      </c>
      <c r="F238" s="72">
        <f t="shared" ref="F238:F239" si="18">D238*E238</f>
        <v>0</v>
      </c>
    </row>
    <row r="239" spans="1:6" ht="25.5">
      <c r="A239" s="220"/>
      <c r="B239" s="196" t="s">
        <v>478</v>
      </c>
      <c r="C239" s="62" t="s">
        <v>327</v>
      </c>
      <c r="D239" s="63">
        <v>40</v>
      </c>
      <c r="E239" s="79">
        <v>0</v>
      </c>
      <c r="F239" s="72">
        <f t="shared" si="18"/>
        <v>0</v>
      </c>
    </row>
    <row r="240" spans="1:6">
      <c r="A240" s="220"/>
      <c r="B240" s="196"/>
      <c r="F240" s="72"/>
    </row>
    <row r="241" spans="1:6">
      <c r="A241" s="220"/>
      <c r="F241" s="72"/>
    </row>
    <row r="242" spans="1:6">
      <c r="A242" s="220" t="s">
        <v>348</v>
      </c>
      <c r="B242" s="66" t="s">
        <v>479</v>
      </c>
      <c r="C242" s="62" t="s">
        <v>327</v>
      </c>
      <c r="D242" s="63">
        <v>25</v>
      </c>
      <c r="E242" s="79">
        <v>0</v>
      </c>
      <c r="F242" s="72">
        <f>D242*E242</f>
        <v>0</v>
      </c>
    </row>
    <row r="243" spans="1:6">
      <c r="A243" s="220"/>
      <c r="F243" s="72"/>
    </row>
    <row r="244" spans="1:6" s="76" customFormat="1">
      <c r="A244" s="222" t="s">
        <v>352</v>
      </c>
      <c r="B244" s="190" t="s">
        <v>334</v>
      </c>
      <c r="C244" s="192"/>
      <c r="D244" s="193"/>
      <c r="E244" s="194"/>
      <c r="F244" s="72"/>
    </row>
    <row r="245" spans="1:6" s="76" customFormat="1">
      <c r="A245" s="222"/>
      <c r="B245" s="190" t="s">
        <v>335</v>
      </c>
      <c r="C245" s="192" t="s">
        <v>327</v>
      </c>
      <c r="D245" s="193">
        <v>25</v>
      </c>
      <c r="E245" s="79">
        <v>0</v>
      </c>
      <c r="F245" s="72">
        <f>E245*D245</f>
        <v>0</v>
      </c>
    </row>
    <row r="246" spans="1:6" s="76" customFormat="1">
      <c r="A246" s="222"/>
      <c r="B246" s="190"/>
      <c r="C246" s="192"/>
      <c r="D246" s="193"/>
      <c r="E246" s="56"/>
      <c r="F246" s="72"/>
    </row>
    <row r="247" spans="1:6" s="76" customFormat="1">
      <c r="A247" s="222" t="s">
        <v>480</v>
      </c>
      <c r="B247" s="190" t="s">
        <v>338</v>
      </c>
      <c r="C247" s="192"/>
      <c r="D247" s="193"/>
      <c r="E247" s="194"/>
      <c r="F247" s="72"/>
    </row>
    <row r="248" spans="1:6" s="76" customFormat="1">
      <c r="A248" s="222"/>
      <c r="B248" s="190" t="s">
        <v>481</v>
      </c>
      <c r="C248" s="192" t="s">
        <v>327</v>
      </c>
      <c r="D248" s="63">
        <v>10</v>
      </c>
      <c r="E248" s="79">
        <v>0</v>
      </c>
      <c r="F248" s="72">
        <f>E248*D248</f>
        <v>0</v>
      </c>
    </row>
    <row r="249" spans="1:6">
      <c r="A249" s="220"/>
      <c r="F249" s="72"/>
    </row>
    <row r="250" spans="1:6" s="76" customFormat="1" ht="38.25">
      <c r="A250" s="222" t="s">
        <v>356</v>
      </c>
      <c r="B250" s="223" t="s">
        <v>482</v>
      </c>
      <c r="C250" s="192"/>
      <c r="D250" s="193"/>
      <c r="E250" s="194"/>
      <c r="F250" s="72"/>
    </row>
    <row r="251" spans="1:6" s="76" customFormat="1">
      <c r="A251" s="222"/>
      <c r="B251" s="223" t="s">
        <v>342</v>
      </c>
      <c r="C251" s="192" t="s">
        <v>327</v>
      </c>
      <c r="D251" s="193">
        <v>45</v>
      </c>
      <c r="E251" s="79">
        <v>0</v>
      </c>
      <c r="F251" s="72">
        <f>E251*D251</f>
        <v>0</v>
      </c>
    </row>
    <row r="252" spans="1:6" s="76" customFormat="1">
      <c r="A252" s="222"/>
      <c r="B252" s="223" t="s">
        <v>343</v>
      </c>
      <c r="C252" s="192" t="s">
        <v>327</v>
      </c>
      <c r="D252" s="193">
        <v>10</v>
      </c>
      <c r="E252" s="79">
        <v>0</v>
      </c>
      <c r="F252" s="72">
        <f>E252*D252</f>
        <v>0</v>
      </c>
    </row>
    <row r="253" spans="1:6" s="76" customFormat="1">
      <c r="A253" s="222"/>
      <c r="B253" s="223"/>
      <c r="C253" s="192"/>
      <c r="D253" s="193"/>
      <c r="E253" s="56"/>
      <c r="F253" s="72"/>
    </row>
    <row r="254" spans="1:6" s="76" customFormat="1" ht="38.25">
      <c r="A254" s="220" t="s">
        <v>359</v>
      </c>
      <c r="B254" s="196" t="s">
        <v>372</v>
      </c>
      <c r="C254" s="62" t="s">
        <v>373</v>
      </c>
      <c r="D254" s="63">
        <v>1</v>
      </c>
      <c r="E254" s="79">
        <v>0</v>
      </c>
      <c r="F254" s="72">
        <f>D254*E254</f>
        <v>0</v>
      </c>
    </row>
    <row r="255" spans="1:6" s="76" customFormat="1">
      <c r="A255" s="220"/>
      <c r="B255" s="66"/>
      <c r="C255" s="62"/>
      <c r="D255" s="63"/>
      <c r="E255" s="56"/>
      <c r="F255" s="72"/>
    </row>
    <row r="256" spans="1:6" s="76" customFormat="1" ht="25.5">
      <c r="A256" s="220" t="s">
        <v>361</v>
      </c>
      <c r="B256" s="196" t="s">
        <v>375</v>
      </c>
      <c r="C256" s="62" t="s">
        <v>18</v>
      </c>
      <c r="D256" s="63">
        <v>1</v>
      </c>
      <c r="E256" s="79">
        <v>0</v>
      </c>
      <c r="F256" s="72">
        <f>D256*E256</f>
        <v>0</v>
      </c>
    </row>
    <row r="257" spans="1:6" s="76" customFormat="1">
      <c r="A257" s="220"/>
      <c r="B257" s="66"/>
      <c r="C257" s="62"/>
      <c r="D257" s="63"/>
      <c r="E257" s="56"/>
      <c r="F257" s="72"/>
    </row>
    <row r="258" spans="1:6" ht="25.5">
      <c r="A258" s="220" t="s">
        <v>365</v>
      </c>
      <c r="B258" s="66" t="s">
        <v>483</v>
      </c>
      <c r="C258" s="62" t="s">
        <v>18</v>
      </c>
      <c r="D258" s="63">
        <v>13</v>
      </c>
      <c r="E258" s="79">
        <v>0</v>
      </c>
      <c r="F258" s="72">
        <f>D258*E258</f>
        <v>0</v>
      </c>
    </row>
    <row r="259" spans="1:6">
      <c r="A259" s="220"/>
      <c r="F259" s="72"/>
    </row>
    <row r="260" spans="1:6" ht="25.5">
      <c r="A260" s="220" t="s">
        <v>367</v>
      </c>
      <c r="B260" s="196" t="s">
        <v>484</v>
      </c>
      <c r="C260" s="62" t="s">
        <v>18</v>
      </c>
      <c r="D260" s="63">
        <v>1</v>
      </c>
      <c r="E260" s="79">
        <v>0</v>
      </c>
      <c r="F260" s="72">
        <f>D260*E260</f>
        <v>0</v>
      </c>
    </row>
    <row r="261" spans="1:6">
      <c r="A261" s="220"/>
      <c r="F261" s="72"/>
    </row>
    <row r="262" spans="1:6" s="67" customFormat="1">
      <c r="A262" s="224"/>
      <c r="B262" s="53" t="s">
        <v>485</v>
      </c>
      <c r="C262" s="62"/>
      <c r="D262" s="63"/>
      <c r="E262" s="225"/>
      <c r="F262" s="72"/>
    </row>
    <row r="263" spans="1:6" s="67" customFormat="1">
      <c r="A263" s="220"/>
      <c r="B263" s="66"/>
      <c r="C263" s="62"/>
      <c r="D263" s="63"/>
      <c r="E263" s="225"/>
      <c r="F263" s="72"/>
    </row>
    <row r="264" spans="1:6">
      <c r="A264" s="220"/>
      <c r="B264" s="66" t="s">
        <v>486</v>
      </c>
      <c r="F264" s="72"/>
    </row>
    <row r="265" spans="1:6" ht="38.25">
      <c r="A265" s="220"/>
      <c r="B265" s="66" t="s">
        <v>487</v>
      </c>
      <c r="F265" s="72"/>
    </row>
    <row r="266" spans="1:6">
      <c r="A266" s="220"/>
      <c r="B266" s="53" t="s">
        <v>488</v>
      </c>
      <c r="F266" s="72"/>
    </row>
    <row r="267" spans="1:6" s="67" customFormat="1" ht="51">
      <c r="A267" s="226"/>
      <c r="B267" s="66" t="s">
        <v>489</v>
      </c>
      <c r="C267" s="62"/>
      <c r="D267" s="63"/>
      <c r="E267" s="225"/>
      <c r="F267" s="72"/>
    </row>
    <row r="268" spans="1:6" s="67" customFormat="1">
      <c r="A268" s="226"/>
      <c r="B268" s="66" t="s">
        <v>490</v>
      </c>
      <c r="C268" s="62"/>
      <c r="D268" s="63"/>
      <c r="E268" s="225"/>
      <c r="F268" s="72"/>
    </row>
    <row r="269" spans="1:6" s="67" customFormat="1" ht="63.75">
      <c r="A269" s="226"/>
      <c r="B269" s="66" t="s">
        <v>491</v>
      </c>
      <c r="C269" s="62"/>
      <c r="D269" s="63"/>
      <c r="E269" s="225"/>
      <c r="F269" s="72"/>
    </row>
    <row r="270" spans="1:6" s="67" customFormat="1" ht="63.75">
      <c r="A270" s="226"/>
      <c r="B270" s="66" t="s">
        <v>492</v>
      </c>
      <c r="C270" s="62"/>
      <c r="D270" s="63"/>
      <c r="E270" s="225"/>
      <c r="F270" s="72"/>
    </row>
    <row r="271" spans="1:6" s="67" customFormat="1" ht="25.5">
      <c r="A271" s="226"/>
      <c r="B271" s="66" t="s">
        <v>493</v>
      </c>
      <c r="C271" s="62"/>
      <c r="D271" s="63"/>
      <c r="E271" s="225"/>
      <c r="F271" s="72"/>
    </row>
    <row r="272" spans="1:6" s="67" customFormat="1" ht="25.5">
      <c r="A272" s="226"/>
      <c r="B272" s="66" t="s">
        <v>494</v>
      </c>
      <c r="C272" s="62"/>
      <c r="D272" s="63"/>
      <c r="E272" s="225"/>
      <c r="F272" s="72"/>
    </row>
    <row r="273" spans="1:6" s="67" customFormat="1" ht="25.5">
      <c r="A273" s="226"/>
      <c r="B273" s="66" t="s">
        <v>495</v>
      </c>
      <c r="C273" s="62"/>
      <c r="D273" s="63"/>
      <c r="E273" s="225"/>
      <c r="F273" s="72"/>
    </row>
    <row r="274" spans="1:6" s="67" customFormat="1">
      <c r="A274" s="224"/>
      <c r="B274" s="227"/>
      <c r="C274" s="228"/>
      <c r="D274" s="229"/>
      <c r="E274" s="230"/>
      <c r="F274" s="72"/>
    </row>
    <row r="275" spans="1:6" s="58" customFormat="1">
      <c r="A275" s="219" t="s">
        <v>322</v>
      </c>
      <c r="B275" s="53" t="s">
        <v>496</v>
      </c>
      <c r="C275" s="54" t="s">
        <v>289</v>
      </c>
      <c r="D275" s="63"/>
      <c r="E275" s="188" t="s">
        <v>401</v>
      </c>
      <c r="F275" s="187">
        <f>SUM(F225:F265)+F222</f>
        <v>0</v>
      </c>
    </row>
    <row r="276" spans="1:6" s="58" customFormat="1">
      <c r="A276" s="219"/>
      <c r="B276" s="53"/>
      <c r="C276" s="54"/>
      <c r="D276" s="63"/>
      <c r="E276" s="188"/>
      <c r="F276" s="187"/>
    </row>
    <row r="277" spans="1:6" s="58" customFormat="1">
      <c r="A277" s="205"/>
      <c r="B277" s="53"/>
      <c r="C277" s="54"/>
      <c r="D277" s="63"/>
      <c r="E277" s="56"/>
      <c r="F277" s="188"/>
    </row>
    <row r="278" spans="1:6" s="95" customFormat="1">
      <c r="A278" s="205" t="s">
        <v>402</v>
      </c>
      <c r="B278" s="53" t="s">
        <v>497</v>
      </c>
      <c r="C278" s="54"/>
      <c r="D278" s="55"/>
      <c r="E278" s="56"/>
      <c r="F278" s="188"/>
    </row>
    <row r="279" spans="1:6" s="95" customFormat="1">
      <c r="A279" s="205"/>
      <c r="B279" s="53"/>
      <c r="C279" s="54"/>
      <c r="D279" s="63"/>
      <c r="E279" s="56"/>
      <c r="F279" s="231"/>
    </row>
    <row r="280" spans="1:6" s="96" customFormat="1" ht="25.5">
      <c r="A280" s="206">
        <v>1</v>
      </c>
      <c r="B280" s="232" t="s">
        <v>498</v>
      </c>
      <c r="C280" s="62"/>
      <c r="D280" s="63"/>
      <c r="E280" s="56"/>
      <c r="F280" s="56"/>
    </row>
    <row r="281" spans="1:6" s="95" customFormat="1">
      <c r="A281" s="206"/>
      <c r="B281" s="233" t="s">
        <v>499</v>
      </c>
      <c r="C281" s="62" t="s">
        <v>18</v>
      </c>
      <c r="D281" s="63">
        <v>1</v>
      </c>
      <c r="E281" s="79">
        <v>0</v>
      </c>
      <c r="F281" s="56">
        <f>D281*E281</f>
        <v>0</v>
      </c>
    </row>
    <row r="282" spans="1:6" s="96" customFormat="1" ht="11.25" customHeight="1">
      <c r="A282" s="205"/>
      <c r="B282" s="232"/>
      <c r="C282" s="63"/>
      <c r="D282" s="63"/>
      <c r="E282" s="56"/>
      <c r="F282" s="56"/>
    </row>
    <row r="283" spans="1:6" s="95" customFormat="1" ht="127.5">
      <c r="A283" s="206">
        <v>2</v>
      </c>
      <c r="B283" s="66" t="s">
        <v>709</v>
      </c>
      <c r="C283" s="62"/>
      <c r="D283" s="63"/>
      <c r="E283" s="56"/>
      <c r="F283" s="56"/>
    </row>
    <row r="284" spans="1:6" s="96" customFormat="1">
      <c r="A284" s="206"/>
      <c r="B284" s="53" t="s">
        <v>500</v>
      </c>
      <c r="C284" s="62" t="s">
        <v>18</v>
      </c>
      <c r="D284" s="63">
        <v>4</v>
      </c>
      <c r="E284" s="79">
        <v>0</v>
      </c>
      <c r="F284" s="56">
        <f>D284*E284</f>
        <v>0</v>
      </c>
    </row>
    <row r="285" spans="1:6" s="96" customFormat="1">
      <c r="A285" s="206"/>
      <c r="B285" s="53"/>
      <c r="C285" s="62"/>
      <c r="D285" s="63"/>
      <c r="E285" s="56"/>
      <c r="F285" s="56"/>
    </row>
    <row r="286" spans="1:6" s="95" customFormat="1" ht="51">
      <c r="A286" s="206">
        <v>3</v>
      </c>
      <c r="B286" s="66" t="s">
        <v>708</v>
      </c>
      <c r="C286" s="62"/>
      <c r="D286" s="63"/>
      <c r="E286" s="56"/>
      <c r="F286" s="56"/>
    </row>
    <row r="287" spans="1:6" s="96" customFormat="1">
      <c r="A287" s="206"/>
      <c r="B287" s="53" t="s">
        <v>501</v>
      </c>
      <c r="C287" s="62" t="s">
        <v>18</v>
      </c>
      <c r="D287" s="63">
        <v>1</v>
      </c>
      <c r="E287" s="79">
        <v>0</v>
      </c>
      <c r="F287" s="56">
        <f>D287*E287</f>
        <v>0</v>
      </c>
    </row>
    <row r="288" spans="1:6">
      <c r="A288" s="205"/>
      <c r="B288" s="53"/>
      <c r="C288" s="63"/>
      <c r="F288" s="56"/>
    </row>
    <row r="289" spans="1:6" ht="76.5">
      <c r="A289" s="206">
        <v>4</v>
      </c>
      <c r="B289" s="66" t="s">
        <v>502</v>
      </c>
      <c r="F289" s="56"/>
    </row>
    <row r="290" spans="1:6">
      <c r="A290" s="206"/>
      <c r="B290" s="53" t="s">
        <v>503</v>
      </c>
      <c r="C290" s="62" t="s">
        <v>18</v>
      </c>
      <c r="D290" s="63">
        <v>4</v>
      </c>
      <c r="E290" s="79">
        <v>0</v>
      </c>
      <c r="F290" s="56">
        <f>D290*E290</f>
        <v>0</v>
      </c>
    </row>
    <row r="291" spans="1:6">
      <c r="A291" s="205"/>
      <c r="B291" s="53"/>
      <c r="C291" s="63"/>
      <c r="F291" s="56"/>
    </row>
    <row r="292" spans="1:6" ht="76.5">
      <c r="A292" s="206">
        <f>A289+1</f>
        <v>5</v>
      </c>
      <c r="B292" s="66" t="s">
        <v>504</v>
      </c>
      <c r="F292" s="56"/>
    </row>
    <row r="293" spans="1:6" s="58" customFormat="1">
      <c r="A293" s="206"/>
      <c r="B293" s="53" t="s">
        <v>505</v>
      </c>
      <c r="C293" s="62" t="s">
        <v>18</v>
      </c>
      <c r="D293" s="63">
        <v>1</v>
      </c>
      <c r="E293" s="79">
        <v>0</v>
      </c>
      <c r="F293" s="56">
        <f>D293*E293</f>
        <v>0</v>
      </c>
    </row>
    <row r="294" spans="1:6" s="97" customFormat="1">
      <c r="A294" s="206"/>
      <c r="B294" s="53"/>
      <c r="C294" s="63"/>
      <c r="D294" s="63"/>
      <c r="E294" s="56"/>
      <c r="F294" s="56"/>
    </row>
    <row r="295" spans="1:6" ht="89.25">
      <c r="A295" s="206">
        <v>6</v>
      </c>
      <c r="B295" s="66" t="s">
        <v>710</v>
      </c>
      <c r="F295" s="56"/>
    </row>
    <row r="296" spans="1:6" s="97" customFormat="1">
      <c r="A296" s="206"/>
      <c r="B296" s="53" t="s">
        <v>506</v>
      </c>
      <c r="C296" s="63" t="s">
        <v>18</v>
      </c>
      <c r="D296" s="63">
        <v>1</v>
      </c>
      <c r="E296" s="79">
        <v>0</v>
      </c>
      <c r="F296" s="56">
        <f>D296*E296</f>
        <v>0</v>
      </c>
    </row>
    <row r="297" spans="1:6" s="97" customFormat="1">
      <c r="A297" s="206"/>
      <c r="B297" s="53"/>
      <c r="C297" s="63"/>
      <c r="D297" s="63"/>
      <c r="E297" s="56"/>
      <c r="F297" s="56"/>
    </row>
    <row r="298" spans="1:6" s="60" customFormat="1" ht="51">
      <c r="A298" s="206">
        <f>A295+1</f>
        <v>7</v>
      </c>
      <c r="B298" s="66" t="s">
        <v>507</v>
      </c>
      <c r="C298" s="63"/>
      <c r="D298" s="63"/>
      <c r="E298" s="56"/>
      <c r="F298" s="56"/>
    </row>
    <row r="299" spans="1:6" ht="12.75" customHeight="1">
      <c r="A299" s="206"/>
      <c r="B299" s="53" t="s">
        <v>508</v>
      </c>
      <c r="C299" s="63" t="s">
        <v>18</v>
      </c>
      <c r="D299" s="63">
        <v>1</v>
      </c>
      <c r="E299" s="79">
        <v>0</v>
      </c>
      <c r="F299" s="56">
        <f>D299*E299</f>
        <v>0</v>
      </c>
    </row>
    <row r="300" spans="1:6" s="60" customFormat="1">
      <c r="A300" s="206"/>
      <c r="B300" s="53"/>
      <c r="C300" s="234"/>
      <c r="D300" s="63"/>
      <c r="E300" s="56"/>
      <c r="F300" s="56"/>
    </row>
    <row r="301" spans="1:6" s="60" customFormat="1">
      <c r="A301" s="206">
        <f>A298+1</f>
        <v>8</v>
      </c>
      <c r="B301" s="66" t="s">
        <v>509</v>
      </c>
      <c r="C301" s="63"/>
      <c r="D301" s="63"/>
      <c r="E301" s="56"/>
      <c r="F301" s="56"/>
    </row>
    <row r="302" spans="1:6" ht="12.75" customHeight="1">
      <c r="A302" s="206"/>
      <c r="B302" s="53" t="s">
        <v>510</v>
      </c>
      <c r="C302" s="63" t="s">
        <v>18</v>
      </c>
      <c r="D302" s="63">
        <f>SUM(D296+D299)</f>
        <v>2</v>
      </c>
      <c r="E302" s="79">
        <v>0</v>
      </c>
      <c r="F302" s="56">
        <f>D302*E302</f>
        <v>0</v>
      </c>
    </row>
    <row r="303" spans="1:6">
      <c r="A303" s="205"/>
      <c r="B303" s="53"/>
      <c r="C303" s="63"/>
      <c r="F303" s="56"/>
    </row>
    <row r="304" spans="1:6" ht="76.5">
      <c r="A304" s="206">
        <f>A301+1</f>
        <v>9</v>
      </c>
      <c r="B304" s="66" t="s">
        <v>511</v>
      </c>
      <c r="C304" s="203"/>
      <c r="F304" s="56"/>
    </row>
    <row r="305" spans="1:7">
      <c r="A305" s="206"/>
      <c r="B305" s="233" t="s">
        <v>512</v>
      </c>
      <c r="C305" s="62" t="s">
        <v>18</v>
      </c>
      <c r="D305" s="63">
        <v>1</v>
      </c>
      <c r="E305" s="79">
        <v>0</v>
      </c>
      <c r="F305" s="56">
        <f>D305*E305</f>
        <v>0</v>
      </c>
    </row>
    <row r="306" spans="1:7">
      <c r="A306" s="206"/>
      <c r="B306" s="233"/>
      <c r="F306" s="56"/>
    </row>
    <row r="307" spans="1:7" s="53" customFormat="1">
      <c r="A307" s="206">
        <f>A304+1</f>
        <v>10</v>
      </c>
      <c r="B307" s="213" t="s">
        <v>513</v>
      </c>
      <c r="C307" s="62" t="s">
        <v>18</v>
      </c>
      <c r="D307" s="63">
        <v>2</v>
      </c>
      <c r="E307" s="249">
        <v>0</v>
      </c>
      <c r="F307" s="217">
        <f>D307*E307</f>
        <v>0</v>
      </c>
    </row>
    <row r="308" spans="1:7">
      <c r="A308" s="206"/>
      <c r="B308" s="233"/>
      <c r="F308" s="56"/>
    </row>
    <row r="309" spans="1:7">
      <c r="A309" s="206" t="s">
        <v>68</v>
      </c>
      <c r="B309" s="66" t="s">
        <v>514</v>
      </c>
      <c r="C309" s="63" t="s">
        <v>18</v>
      </c>
      <c r="D309" s="63">
        <f>SUM(D281+D284+D293+D305+D296+D299)</f>
        <v>9</v>
      </c>
      <c r="E309" s="79">
        <v>0</v>
      </c>
      <c r="F309" s="56">
        <f>D309*E309</f>
        <v>0</v>
      </c>
    </row>
    <row r="310" spans="1:7">
      <c r="B310" s="53"/>
      <c r="C310" s="63"/>
      <c r="F310" s="56"/>
    </row>
    <row r="311" spans="1:7">
      <c r="A311" s="206" t="s">
        <v>69</v>
      </c>
      <c r="B311" s="66" t="s">
        <v>515</v>
      </c>
      <c r="C311" s="63" t="s">
        <v>18</v>
      </c>
      <c r="D311" s="63">
        <f>D309</f>
        <v>9</v>
      </c>
      <c r="E311" s="79">
        <v>0</v>
      </c>
      <c r="F311" s="56">
        <f>D311*E311</f>
        <v>0</v>
      </c>
    </row>
    <row r="312" spans="1:7">
      <c r="A312" s="206"/>
      <c r="B312" s="53"/>
      <c r="C312" s="63"/>
      <c r="F312" s="56"/>
    </row>
    <row r="313" spans="1:7" ht="25.5">
      <c r="A313" s="206" t="s">
        <v>695</v>
      </c>
      <c r="B313" s="66" t="s">
        <v>516</v>
      </c>
      <c r="C313" s="63" t="s">
        <v>18</v>
      </c>
      <c r="D313" s="63">
        <f>D293</f>
        <v>1</v>
      </c>
      <c r="E313" s="79">
        <v>0</v>
      </c>
      <c r="F313" s="56">
        <f>D313*E313</f>
        <v>0</v>
      </c>
    </row>
    <row r="314" spans="1:7">
      <c r="C314" s="63"/>
      <c r="F314" s="56"/>
    </row>
    <row r="315" spans="1:7" s="96" customFormat="1">
      <c r="A315" s="206" t="s">
        <v>696</v>
      </c>
      <c r="B315" s="66" t="s">
        <v>517</v>
      </c>
      <c r="C315" s="63" t="s">
        <v>18</v>
      </c>
      <c r="D315" s="63">
        <f>D305</f>
        <v>1</v>
      </c>
      <c r="E315" s="79">
        <v>0</v>
      </c>
      <c r="F315" s="56">
        <f>D315*E315</f>
        <v>0</v>
      </c>
    </row>
    <row r="316" spans="1:7">
      <c r="A316" s="206"/>
      <c r="C316" s="63"/>
      <c r="F316" s="56"/>
    </row>
    <row r="317" spans="1:7" s="96" customFormat="1">
      <c r="A317" s="206" t="s">
        <v>697</v>
      </c>
      <c r="B317" s="66" t="s">
        <v>518</v>
      </c>
      <c r="C317" s="63" t="s">
        <v>11</v>
      </c>
      <c r="D317" s="63">
        <v>1</v>
      </c>
      <c r="E317" s="79">
        <v>0</v>
      </c>
      <c r="F317" s="56">
        <f>D317*E317</f>
        <v>0</v>
      </c>
    </row>
    <row r="318" spans="1:7" s="97" customFormat="1">
      <c r="A318" s="206"/>
      <c r="B318" s="232"/>
      <c r="C318" s="63"/>
      <c r="D318" s="63"/>
      <c r="E318" s="235"/>
      <c r="F318" s="56"/>
      <c r="G318" s="99"/>
    </row>
    <row r="319" spans="1:7" ht="25.5">
      <c r="A319" s="206" t="s">
        <v>698</v>
      </c>
      <c r="B319" s="232" t="s">
        <v>519</v>
      </c>
      <c r="C319" s="63" t="s">
        <v>327</v>
      </c>
      <c r="D319" s="63">
        <v>40</v>
      </c>
      <c r="E319" s="79">
        <v>0</v>
      </c>
      <c r="F319" s="56">
        <f>D319*E319</f>
        <v>0</v>
      </c>
    </row>
    <row r="320" spans="1:7" s="67" customFormat="1">
      <c r="A320" s="61"/>
      <c r="B320" s="236"/>
      <c r="C320" s="228"/>
      <c r="D320" s="229"/>
      <c r="E320" s="237"/>
      <c r="F320" s="56"/>
    </row>
    <row r="321" spans="1:6" s="58" customFormat="1">
      <c r="A321" s="206" t="s">
        <v>699</v>
      </c>
      <c r="B321" s="66" t="s">
        <v>520</v>
      </c>
      <c r="C321" s="62" t="s">
        <v>327</v>
      </c>
      <c r="D321" s="63">
        <v>5</v>
      </c>
      <c r="E321" s="79">
        <v>0</v>
      </c>
      <c r="F321" s="56">
        <f>D321*E321</f>
        <v>0</v>
      </c>
    </row>
    <row r="322" spans="1:6" s="58" customFormat="1">
      <c r="A322" s="206"/>
      <c r="B322" s="238"/>
      <c r="C322" s="192"/>
      <c r="D322" s="239"/>
      <c r="E322" s="56"/>
      <c r="F322" s="194"/>
    </row>
    <row r="323" spans="1:6" s="60" customFormat="1" ht="18" customHeight="1">
      <c r="A323" s="206" t="s">
        <v>700</v>
      </c>
      <c r="B323" s="238" t="s">
        <v>521</v>
      </c>
      <c r="C323" s="192" t="s">
        <v>327</v>
      </c>
      <c r="D323" s="193">
        <v>10</v>
      </c>
      <c r="E323" s="79">
        <v>0</v>
      </c>
      <c r="F323" s="194">
        <f>E323*D323</f>
        <v>0</v>
      </c>
    </row>
    <row r="324" spans="1:6" s="60" customFormat="1">
      <c r="A324" s="61"/>
      <c r="B324" s="232"/>
      <c r="C324" s="63"/>
      <c r="D324" s="63"/>
      <c r="E324" s="56"/>
      <c r="F324" s="56"/>
    </row>
    <row r="325" spans="1:6" s="100" customFormat="1" ht="39.75">
      <c r="A325" s="206" t="s">
        <v>701</v>
      </c>
      <c r="B325" s="66" t="s">
        <v>522</v>
      </c>
      <c r="C325" s="63" t="s">
        <v>327</v>
      </c>
      <c r="D325" s="63">
        <v>15</v>
      </c>
      <c r="E325" s="79">
        <v>0</v>
      </c>
      <c r="F325" s="56">
        <f>D325*E325</f>
        <v>0</v>
      </c>
    </row>
    <row r="326" spans="1:6" s="65" customFormat="1">
      <c r="A326" s="206"/>
      <c r="B326" s="66"/>
      <c r="C326" s="63"/>
      <c r="D326" s="63"/>
      <c r="E326" s="79"/>
      <c r="F326" s="56"/>
    </row>
    <row r="327" spans="1:6" s="65" customFormat="1">
      <c r="A327" s="206" t="s">
        <v>702</v>
      </c>
      <c r="B327" s="66" t="s">
        <v>523</v>
      </c>
      <c r="C327" s="62" t="s">
        <v>373</v>
      </c>
      <c r="D327" s="63">
        <v>1</v>
      </c>
      <c r="E327" s="79">
        <v>0</v>
      </c>
      <c r="F327" s="56">
        <f>D327*E327</f>
        <v>0</v>
      </c>
    </row>
    <row r="328" spans="1:6" s="65" customFormat="1">
      <c r="A328" s="61"/>
      <c r="B328" s="66"/>
      <c r="C328" s="62"/>
      <c r="D328" s="63"/>
      <c r="E328" s="56"/>
      <c r="F328" s="56"/>
    </row>
    <row r="329" spans="1:6" s="65" customFormat="1" ht="25.5">
      <c r="A329" s="206" t="s">
        <v>703</v>
      </c>
      <c r="B329" s="66" t="s">
        <v>525</v>
      </c>
      <c r="C329" s="63" t="s">
        <v>18</v>
      </c>
      <c r="D329" s="63">
        <v>2</v>
      </c>
      <c r="E329" s="79">
        <v>0</v>
      </c>
      <c r="F329" s="56">
        <f>D329*E329</f>
        <v>0</v>
      </c>
    </row>
    <row r="330" spans="1:6" s="85" customFormat="1" ht="14.25" customHeight="1">
      <c r="A330" s="206"/>
      <c r="B330" s="233"/>
      <c r="C330" s="62"/>
      <c r="D330" s="63"/>
      <c r="E330" s="56"/>
      <c r="F330" s="217"/>
    </row>
    <row r="331" spans="1:6" s="65" customFormat="1" ht="25.5">
      <c r="A331" s="206" t="s">
        <v>704</v>
      </c>
      <c r="B331" s="66" t="s">
        <v>526</v>
      </c>
      <c r="C331" s="62" t="s">
        <v>18</v>
      </c>
      <c r="D331" s="63">
        <v>2</v>
      </c>
      <c r="E331" s="79">
        <v>0</v>
      </c>
      <c r="F331" s="56">
        <f>D331*E331</f>
        <v>0</v>
      </c>
    </row>
    <row r="332" spans="1:6" s="65" customFormat="1">
      <c r="A332" s="206"/>
      <c r="B332" s="66"/>
      <c r="C332" s="62"/>
      <c r="D332" s="63"/>
      <c r="E332" s="56"/>
      <c r="F332" s="56"/>
    </row>
    <row r="333" spans="1:6" s="65" customFormat="1" ht="38.25">
      <c r="A333" s="206" t="s">
        <v>705</v>
      </c>
      <c r="B333" s="240" t="s">
        <v>527</v>
      </c>
      <c r="C333" s="241" t="s">
        <v>11</v>
      </c>
      <c r="D333" s="63">
        <v>1</v>
      </c>
      <c r="E333" s="79">
        <v>0</v>
      </c>
      <c r="F333" s="56">
        <f>D333*E333</f>
        <v>0</v>
      </c>
    </row>
    <row r="334" spans="1:6" s="65" customFormat="1">
      <c r="A334" s="61"/>
      <c r="B334" s="66"/>
      <c r="C334" s="63"/>
      <c r="D334" s="63"/>
      <c r="E334" s="56"/>
      <c r="F334" s="56"/>
    </row>
    <row r="335" spans="1:6" s="65" customFormat="1" ht="25.5">
      <c r="A335" s="206" t="s">
        <v>706</v>
      </c>
      <c r="B335" s="66" t="s">
        <v>528</v>
      </c>
      <c r="C335" s="241" t="s">
        <v>11</v>
      </c>
      <c r="D335" s="63">
        <v>1</v>
      </c>
      <c r="E335" s="79">
        <v>0</v>
      </c>
      <c r="F335" s="56">
        <f>D335*E335</f>
        <v>0</v>
      </c>
    </row>
    <row r="336" spans="1:6" s="65" customFormat="1">
      <c r="A336" s="206"/>
      <c r="B336" s="66"/>
      <c r="C336" s="63"/>
      <c r="D336" s="63"/>
      <c r="E336" s="56"/>
      <c r="F336" s="56"/>
    </row>
    <row r="337" spans="1:6" s="65" customFormat="1">
      <c r="A337" s="206" t="s">
        <v>707</v>
      </c>
      <c r="B337" s="66" t="s">
        <v>529</v>
      </c>
      <c r="C337" s="241" t="s">
        <v>11</v>
      </c>
      <c r="D337" s="63">
        <v>1</v>
      </c>
      <c r="E337" s="79">
        <v>0</v>
      </c>
      <c r="F337" s="56">
        <f>D337*E337</f>
        <v>0</v>
      </c>
    </row>
    <row r="338" spans="1:6" s="60" customFormat="1">
      <c r="A338" s="206"/>
      <c r="B338" s="66"/>
      <c r="C338" s="62"/>
      <c r="D338" s="63"/>
      <c r="E338" s="56"/>
      <c r="F338" s="56"/>
    </row>
    <row r="339" spans="1:6" s="58" customFormat="1">
      <c r="A339" s="205" t="s">
        <v>402</v>
      </c>
      <c r="B339" s="53" t="s">
        <v>530</v>
      </c>
      <c r="C339" s="54"/>
      <c r="D339" s="55"/>
      <c r="E339" s="188" t="s">
        <v>401</v>
      </c>
      <c r="F339" s="188">
        <f>SUM(F280:F337)</f>
        <v>0</v>
      </c>
    </row>
    <row r="340" spans="1:6" s="58" customFormat="1">
      <c r="A340" s="205"/>
      <c r="B340" s="53"/>
      <c r="C340" s="54"/>
      <c r="D340" s="55"/>
      <c r="E340" s="188"/>
      <c r="F340" s="188"/>
    </row>
    <row r="341" spans="1:6" s="58" customFormat="1">
      <c r="A341" s="205"/>
      <c r="B341" s="53"/>
      <c r="C341" s="54"/>
      <c r="D341" s="55"/>
      <c r="E341" s="188"/>
      <c r="F341" s="188"/>
    </row>
    <row r="342" spans="1:6" s="58" customFormat="1">
      <c r="A342" s="242" t="s">
        <v>424</v>
      </c>
      <c r="B342" s="53" t="s">
        <v>531</v>
      </c>
      <c r="C342" s="243"/>
      <c r="D342" s="244"/>
      <c r="E342" s="245"/>
      <c r="F342" s="245"/>
    </row>
    <row r="343" spans="1:6" s="58" customFormat="1">
      <c r="A343" s="246"/>
      <c r="B343" s="247"/>
      <c r="C343" s="243"/>
      <c r="D343" s="244"/>
      <c r="E343" s="245"/>
      <c r="F343" s="245"/>
    </row>
    <row r="344" spans="1:6" s="58" customFormat="1">
      <c r="A344" s="246"/>
      <c r="B344" s="53" t="s">
        <v>532</v>
      </c>
      <c r="C344" s="243"/>
      <c r="D344" s="244"/>
      <c r="E344" s="245"/>
      <c r="F344" s="245"/>
    </row>
    <row r="345" spans="1:6" s="58" customFormat="1" ht="102">
      <c r="A345" s="246"/>
      <c r="B345" s="53" t="s">
        <v>711</v>
      </c>
      <c r="C345" s="243"/>
      <c r="D345" s="244"/>
      <c r="E345" s="245"/>
      <c r="F345" s="245"/>
    </row>
    <row r="346" spans="1:6" s="58" customFormat="1">
      <c r="A346" s="221"/>
      <c r="B346" s="66"/>
      <c r="C346" s="241"/>
      <c r="D346" s="63"/>
      <c r="E346" s="56"/>
      <c r="F346" s="56"/>
    </row>
    <row r="347" spans="1:6" s="58" customFormat="1">
      <c r="A347" s="221">
        <v>1</v>
      </c>
      <c r="B347" s="66" t="s">
        <v>533</v>
      </c>
      <c r="C347" s="241"/>
      <c r="D347" s="63"/>
      <c r="E347" s="56"/>
      <c r="F347" s="56"/>
    </row>
    <row r="348" spans="1:6" s="58" customFormat="1">
      <c r="A348" s="221"/>
      <c r="B348" s="66" t="s">
        <v>534</v>
      </c>
      <c r="C348" s="241" t="s">
        <v>327</v>
      </c>
      <c r="D348" s="63">
        <v>40</v>
      </c>
      <c r="E348" s="79">
        <v>0</v>
      </c>
      <c r="F348" s="56">
        <f>E348*D348</f>
        <v>0</v>
      </c>
    </row>
    <row r="349" spans="1:6" s="58" customFormat="1">
      <c r="A349" s="221"/>
      <c r="B349" s="66"/>
      <c r="C349" s="241"/>
      <c r="D349" s="63"/>
      <c r="E349" s="56"/>
      <c r="F349" s="56"/>
    </row>
    <row r="350" spans="1:6" s="95" customFormat="1">
      <c r="A350" s="221">
        <v>2</v>
      </c>
      <c r="B350" s="66" t="s">
        <v>535</v>
      </c>
      <c r="C350" s="241"/>
      <c r="D350" s="63"/>
      <c r="E350" s="56"/>
      <c r="F350" s="56"/>
    </row>
    <row r="351" spans="1:6" s="95" customFormat="1">
      <c r="A351" s="221"/>
      <c r="B351" s="66" t="s">
        <v>536</v>
      </c>
      <c r="C351" s="241" t="s">
        <v>327</v>
      </c>
      <c r="D351" s="63">
        <v>10</v>
      </c>
      <c r="E351" s="79">
        <v>0</v>
      </c>
      <c r="F351" s="56">
        <f>E351*D351</f>
        <v>0</v>
      </c>
    </row>
    <row r="352" spans="1:6" s="58" customFormat="1">
      <c r="A352" s="221"/>
      <c r="B352" s="66"/>
      <c r="C352" s="241"/>
      <c r="D352" s="63"/>
      <c r="E352" s="56"/>
      <c r="F352" s="56"/>
    </row>
    <row r="353" spans="1:2047 2049:5119 5121:8191 8193:11263 11265:14335 14337:16384" s="58" customFormat="1">
      <c r="A353" s="221">
        <v>3</v>
      </c>
      <c r="B353" s="66" t="s">
        <v>537</v>
      </c>
      <c r="C353" s="241" t="s">
        <v>18</v>
      </c>
      <c r="D353" s="63">
        <v>1</v>
      </c>
      <c r="E353" s="79">
        <v>0</v>
      </c>
      <c r="F353" s="56">
        <f>E353*D353</f>
        <v>0</v>
      </c>
    </row>
    <row r="354" spans="1:2047 2049:5119 5121:8191 8193:11263 11265:14335 14337:16384" s="58" customFormat="1">
      <c r="A354" s="221"/>
      <c r="B354" s="66"/>
      <c r="C354" s="241"/>
      <c r="D354" s="63"/>
      <c r="E354" s="56"/>
      <c r="F354" s="56"/>
    </row>
    <row r="355" spans="1:2047 2049:5119 5121:8191 8193:11263 11265:14335 14337:16384" s="58" customFormat="1">
      <c r="A355" s="221">
        <v>4</v>
      </c>
      <c r="B355" s="66" t="s">
        <v>524</v>
      </c>
      <c r="C355" s="241" t="s">
        <v>18</v>
      </c>
      <c r="D355" s="63">
        <v>1</v>
      </c>
      <c r="E355" s="79">
        <v>0</v>
      </c>
      <c r="F355" s="56">
        <f>E355*D355</f>
        <v>0</v>
      </c>
    </row>
    <row r="356" spans="1:2047 2049:5119 5121:8191 8193:11263 11265:14335 14337:16384" s="58" customFormat="1">
      <c r="A356" s="221"/>
      <c r="B356" s="66"/>
      <c r="C356" s="241"/>
      <c r="D356" s="63"/>
      <c r="E356" s="56"/>
      <c r="F356" s="56"/>
    </row>
    <row r="357" spans="1:2047 2049:5119 5121:8191 8193:11263 11265:14335 14337:16384" s="58" customFormat="1">
      <c r="A357" s="242" t="s">
        <v>424</v>
      </c>
      <c r="B357" s="53" t="s">
        <v>538</v>
      </c>
      <c r="C357" s="54"/>
      <c r="D357" s="55"/>
      <c r="E357" s="188" t="s">
        <v>401</v>
      </c>
      <c r="F357" s="188">
        <f>SUM(F346:F356)</f>
        <v>0</v>
      </c>
    </row>
    <row r="358" spans="1:2047 2049:5119 5121:8191 8193:11263 11265:14335 14337:16384" s="58" customFormat="1">
      <c r="A358" s="242"/>
      <c r="B358" s="53"/>
      <c r="C358" s="54"/>
      <c r="D358" s="55"/>
      <c r="E358" s="188"/>
      <c r="F358" s="188"/>
    </row>
    <row r="359" spans="1:2047 2049:5119 5121:8191 8193:11263 11265:14335 14337:16384" s="58" customFormat="1">
      <c r="A359" s="242"/>
      <c r="B359" s="53"/>
      <c r="C359" s="54"/>
      <c r="D359" s="55"/>
      <c r="E359" s="188"/>
      <c r="F359" s="188"/>
    </row>
    <row r="360" spans="1:2047 2049:5119 5121:8191 8193:11263 11265:14335 14337:16384" s="58" customFormat="1">
      <c r="A360" s="242" t="s">
        <v>430</v>
      </c>
      <c r="B360" s="53" t="s">
        <v>539</v>
      </c>
      <c r="C360" s="54"/>
      <c r="D360" s="55"/>
      <c r="E360" s="188"/>
      <c r="F360" s="188"/>
      <c r="G360" s="101"/>
      <c r="I360" s="98"/>
      <c r="J360" s="102"/>
      <c r="K360" s="103"/>
      <c r="L360" s="103"/>
      <c r="M360" s="101"/>
      <c r="O360" s="98"/>
      <c r="P360" s="102"/>
      <c r="Q360" s="103"/>
      <c r="R360" s="103"/>
      <c r="S360" s="101"/>
      <c r="U360" s="98"/>
      <c r="V360" s="102"/>
      <c r="W360" s="103"/>
      <c r="X360" s="103"/>
      <c r="Y360" s="101"/>
      <c r="AA360" s="98"/>
      <c r="AB360" s="102"/>
      <c r="AC360" s="103"/>
      <c r="AD360" s="103"/>
      <c r="AE360" s="101"/>
      <c r="AG360" s="98"/>
      <c r="AH360" s="102"/>
      <c r="AI360" s="103"/>
      <c r="AJ360" s="103"/>
      <c r="AK360" s="101"/>
      <c r="AM360" s="98"/>
      <c r="AN360" s="102"/>
      <c r="AO360" s="103"/>
      <c r="AP360" s="103"/>
      <c r="AQ360" s="101"/>
      <c r="AS360" s="98"/>
      <c r="AT360" s="102"/>
      <c r="AU360" s="103"/>
      <c r="AV360" s="103"/>
      <c r="AW360" s="101"/>
      <c r="AY360" s="98"/>
      <c r="AZ360" s="102"/>
      <c r="BA360" s="103"/>
      <c r="BB360" s="103"/>
      <c r="BC360" s="101"/>
      <c r="BE360" s="98"/>
      <c r="BF360" s="102"/>
      <c r="BG360" s="103"/>
      <c r="BH360" s="103"/>
      <c r="BI360" s="101"/>
      <c r="BK360" s="98"/>
      <c r="BL360" s="102"/>
      <c r="BM360" s="103"/>
      <c r="BN360" s="103"/>
      <c r="BO360" s="101"/>
      <c r="BQ360" s="98"/>
      <c r="BR360" s="102"/>
      <c r="BS360" s="103"/>
      <c r="BT360" s="103"/>
      <c r="BU360" s="101"/>
      <c r="BW360" s="98"/>
      <c r="BX360" s="102"/>
      <c r="BY360" s="103"/>
      <c r="BZ360" s="103"/>
      <c r="CA360" s="101"/>
      <c r="CC360" s="98"/>
      <c r="CD360" s="102"/>
      <c r="CE360" s="103"/>
      <c r="CF360" s="103"/>
      <c r="CG360" s="101"/>
      <c r="CI360" s="98"/>
      <c r="CJ360" s="102"/>
      <c r="CK360" s="103"/>
      <c r="CL360" s="103"/>
      <c r="CM360" s="101"/>
      <c r="CO360" s="98"/>
      <c r="CP360" s="102"/>
      <c r="CQ360" s="103"/>
      <c r="CR360" s="103"/>
      <c r="CS360" s="101"/>
      <c r="CU360" s="98"/>
      <c r="CV360" s="102"/>
      <c r="CW360" s="103"/>
      <c r="CX360" s="103"/>
      <c r="CY360" s="101"/>
      <c r="DA360" s="98"/>
      <c r="DB360" s="102"/>
      <c r="DC360" s="103"/>
      <c r="DD360" s="103"/>
      <c r="DE360" s="101"/>
      <c r="DG360" s="98"/>
      <c r="DH360" s="102"/>
      <c r="DI360" s="103"/>
      <c r="DJ360" s="103"/>
      <c r="DK360" s="101"/>
      <c r="DM360" s="98"/>
      <c r="DN360" s="102"/>
      <c r="DO360" s="103"/>
      <c r="DP360" s="103"/>
      <c r="DQ360" s="101"/>
      <c r="DS360" s="98"/>
      <c r="DT360" s="102"/>
      <c r="DU360" s="103"/>
      <c r="DV360" s="103"/>
      <c r="DW360" s="101"/>
      <c r="DY360" s="98"/>
      <c r="DZ360" s="102"/>
      <c r="EA360" s="103"/>
      <c r="EB360" s="103"/>
      <c r="EC360" s="101"/>
      <c r="EE360" s="98"/>
      <c r="EF360" s="102"/>
      <c r="EG360" s="103"/>
      <c r="EH360" s="103"/>
      <c r="EI360" s="101"/>
      <c r="EK360" s="98"/>
      <c r="EL360" s="102"/>
      <c r="EM360" s="103"/>
      <c r="EN360" s="103"/>
      <c r="EO360" s="101"/>
      <c r="EQ360" s="98"/>
      <c r="ER360" s="102"/>
      <c r="ES360" s="103"/>
      <c r="ET360" s="103"/>
      <c r="EU360" s="101"/>
      <c r="EW360" s="98"/>
      <c r="EX360" s="102"/>
      <c r="EY360" s="103"/>
      <c r="EZ360" s="103"/>
      <c r="FA360" s="101"/>
      <c r="FC360" s="98"/>
      <c r="FD360" s="102"/>
      <c r="FE360" s="103"/>
      <c r="FF360" s="103"/>
      <c r="FG360" s="101"/>
      <c r="FI360" s="98"/>
      <c r="FJ360" s="102"/>
      <c r="FK360" s="103"/>
      <c r="FL360" s="103"/>
      <c r="FM360" s="101"/>
      <c r="FO360" s="98"/>
      <c r="FP360" s="102"/>
      <c r="FQ360" s="103"/>
      <c r="FR360" s="103"/>
      <c r="FS360" s="101"/>
      <c r="FU360" s="98"/>
      <c r="FV360" s="102"/>
      <c r="FW360" s="103"/>
      <c r="FX360" s="103"/>
      <c r="FY360" s="101"/>
      <c r="GA360" s="98"/>
      <c r="GB360" s="102"/>
      <c r="GC360" s="103"/>
      <c r="GD360" s="103"/>
      <c r="GE360" s="101"/>
      <c r="GG360" s="98"/>
      <c r="GH360" s="102"/>
      <c r="GI360" s="103"/>
      <c r="GJ360" s="103"/>
      <c r="GK360" s="101"/>
      <c r="GM360" s="98"/>
      <c r="GN360" s="102"/>
      <c r="GO360" s="103"/>
      <c r="GP360" s="103"/>
      <c r="GQ360" s="101"/>
      <c r="GS360" s="98"/>
      <c r="GT360" s="102"/>
      <c r="GU360" s="103"/>
      <c r="GV360" s="103"/>
      <c r="GW360" s="101"/>
      <c r="GY360" s="98"/>
      <c r="GZ360" s="102"/>
      <c r="HA360" s="103"/>
      <c r="HB360" s="103"/>
      <c r="HC360" s="101"/>
      <c r="HE360" s="98"/>
      <c r="HF360" s="102"/>
      <c r="HG360" s="103"/>
      <c r="HH360" s="103"/>
      <c r="HI360" s="101"/>
      <c r="HK360" s="98"/>
      <c r="HL360" s="102"/>
      <c r="HM360" s="103"/>
      <c r="HN360" s="103"/>
      <c r="HO360" s="101"/>
      <c r="HQ360" s="98"/>
      <c r="HR360" s="102"/>
      <c r="HS360" s="103"/>
      <c r="HT360" s="103"/>
      <c r="HU360" s="101"/>
      <c r="HW360" s="98"/>
      <c r="HX360" s="102"/>
      <c r="HY360" s="103"/>
      <c r="HZ360" s="103"/>
      <c r="IA360" s="101"/>
      <c r="IC360" s="98"/>
      <c r="ID360" s="102"/>
      <c r="IE360" s="103"/>
      <c r="IF360" s="103"/>
      <c r="IG360" s="101"/>
      <c r="II360" s="98"/>
      <c r="IJ360" s="102"/>
      <c r="IK360" s="103"/>
      <c r="IL360" s="103"/>
      <c r="IM360" s="101"/>
      <c r="IO360" s="98"/>
      <c r="IP360" s="102"/>
      <c r="IQ360" s="103"/>
      <c r="IR360" s="103"/>
      <c r="IS360" s="101"/>
      <c r="IU360" s="98"/>
      <c r="IV360" s="102"/>
      <c r="IW360" s="103"/>
      <c r="IX360" s="103"/>
      <c r="IY360" s="101"/>
      <c r="JA360" s="98"/>
      <c r="JB360" s="102"/>
      <c r="JC360" s="103"/>
      <c r="JD360" s="103"/>
      <c r="JE360" s="101"/>
      <c r="JG360" s="98"/>
      <c r="JH360" s="102"/>
      <c r="JI360" s="103"/>
      <c r="JJ360" s="103"/>
      <c r="JK360" s="101"/>
      <c r="JM360" s="98"/>
      <c r="JN360" s="102"/>
      <c r="JO360" s="103"/>
      <c r="JP360" s="103"/>
      <c r="JQ360" s="101"/>
      <c r="JS360" s="98"/>
      <c r="JT360" s="102"/>
      <c r="JU360" s="103"/>
      <c r="JV360" s="103"/>
      <c r="JW360" s="101"/>
      <c r="JY360" s="98"/>
      <c r="JZ360" s="102"/>
      <c r="KA360" s="103"/>
      <c r="KB360" s="103"/>
      <c r="KC360" s="101"/>
      <c r="KE360" s="98"/>
      <c r="KF360" s="102"/>
      <c r="KG360" s="103"/>
      <c r="KH360" s="103"/>
      <c r="KI360" s="101"/>
      <c r="KK360" s="98"/>
      <c r="KL360" s="102"/>
      <c r="KM360" s="103"/>
      <c r="KN360" s="103"/>
      <c r="KO360" s="101"/>
      <c r="KQ360" s="98"/>
      <c r="KR360" s="102"/>
      <c r="KS360" s="103"/>
      <c r="KT360" s="103"/>
      <c r="KU360" s="101"/>
      <c r="KW360" s="98"/>
      <c r="KX360" s="102"/>
      <c r="KY360" s="103"/>
      <c r="KZ360" s="103"/>
      <c r="LA360" s="101"/>
      <c r="LC360" s="98"/>
      <c r="LD360" s="102"/>
      <c r="LE360" s="103"/>
      <c r="LF360" s="103"/>
      <c r="LG360" s="101"/>
      <c r="LI360" s="98"/>
      <c r="LJ360" s="102"/>
      <c r="LK360" s="103"/>
      <c r="LL360" s="103"/>
      <c r="LM360" s="101"/>
      <c r="LO360" s="98"/>
      <c r="LP360" s="102"/>
      <c r="LQ360" s="103"/>
      <c r="LR360" s="103"/>
      <c r="LS360" s="101"/>
      <c r="LU360" s="98"/>
      <c r="LV360" s="102"/>
      <c r="LW360" s="103"/>
      <c r="LX360" s="103"/>
      <c r="LY360" s="101"/>
      <c r="MA360" s="98"/>
      <c r="MB360" s="102"/>
      <c r="MC360" s="103"/>
      <c r="MD360" s="103"/>
      <c r="ME360" s="101"/>
      <c r="MG360" s="98"/>
      <c r="MH360" s="102"/>
      <c r="MI360" s="103"/>
      <c r="MJ360" s="103"/>
      <c r="MK360" s="101"/>
      <c r="MM360" s="98"/>
      <c r="MN360" s="102"/>
      <c r="MO360" s="103"/>
      <c r="MP360" s="103"/>
      <c r="MQ360" s="101"/>
      <c r="MS360" s="98"/>
      <c r="MT360" s="102"/>
      <c r="MU360" s="103"/>
      <c r="MV360" s="103"/>
      <c r="MW360" s="101"/>
      <c r="MY360" s="98"/>
      <c r="MZ360" s="102"/>
      <c r="NA360" s="103"/>
      <c r="NB360" s="103"/>
      <c r="NC360" s="101"/>
      <c r="NE360" s="98"/>
      <c r="NF360" s="102"/>
      <c r="NG360" s="103"/>
      <c r="NH360" s="103"/>
      <c r="NI360" s="101"/>
      <c r="NK360" s="98"/>
      <c r="NL360" s="102"/>
      <c r="NM360" s="103"/>
      <c r="NN360" s="103"/>
      <c r="NO360" s="101"/>
      <c r="NQ360" s="98"/>
      <c r="NR360" s="102"/>
      <c r="NS360" s="103"/>
      <c r="NT360" s="103"/>
      <c r="NU360" s="101"/>
      <c r="NW360" s="98"/>
      <c r="NX360" s="102"/>
      <c r="NY360" s="103"/>
      <c r="NZ360" s="103"/>
      <c r="OA360" s="101"/>
      <c r="OC360" s="98"/>
      <c r="OD360" s="102"/>
      <c r="OE360" s="103"/>
      <c r="OF360" s="103"/>
      <c r="OG360" s="101"/>
      <c r="OI360" s="98"/>
      <c r="OJ360" s="102"/>
      <c r="OK360" s="103"/>
      <c r="OL360" s="103"/>
      <c r="OM360" s="101"/>
      <c r="OO360" s="98"/>
      <c r="OP360" s="102"/>
      <c r="OQ360" s="103"/>
      <c r="OR360" s="103"/>
      <c r="OS360" s="101"/>
      <c r="OU360" s="98"/>
      <c r="OV360" s="102"/>
      <c r="OW360" s="103"/>
      <c r="OX360" s="103"/>
      <c r="OY360" s="101"/>
      <c r="PA360" s="98"/>
      <c r="PB360" s="102"/>
      <c r="PC360" s="103"/>
      <c r="PD360" s="103"/>
      <c r="PE360" s="101"/>
      <c r="PG360" s="98"/>
      <c r="PH360" s="102"/>
      <c r="PI360" s="103"/>
      <c r="PJ360" s="103"/>
      <c r="PK360" s="101"/>
      <c r="PM360" s="98"/>
      <c r="PN360" s="102"/>
      <c r="PO360" s="103"/>
      <c r="PP360" s="103"/>
      <c r="PQ360" s="101"/>
      <c r="PS360" s="98"/>
      <c r="PT360" s="102"/>
      <c r="PU360" s="103"/>
      <c r="PV360" s="103"/>
      <c r="PW360" s="101"/>
      <c r="PY360" s="98"/>
      <c r="PZ360" s="102"/>
      <c r="QA360" s="103"/>
      <c r="QB360" s="103"/>
      <c r="QC360" s="101"/>
      <c r="QE360" s="98"/>
      <c r="QF360" s="102"/>
      <c r="QG360" s="103"/>
      <c r="QH360" s="103"/>
      <c r="QI360" s="101"/>
      <c r="QK360" s="98"/>
      <c r="QL360" s="102"/>
      <c r="QM360" s="103"/>
      <c r="QN360" s="103"/>
      <c r="QO360" s="101"/>
      <c r="QQ360" s="98"/>
      <c r="QR360" s="102"/>
      <c r="QS360" s="103"/>
      <c r="QT360" s="103"/>
      <c r="QU360" s="101"/>
      <c r="QW360" s="98"/>
      <c r="QX360" s="102"/>
      <c r="QY360" s="103"/>
      <c r="QZ360" s="103"/>
      <c r="RA360" s="101"/>
      <c r="RC360" s="98"/>
      <c r="RD360" s="102"/>
      <c r="RE360" s="103"/>
      <c r="RF360" s="103"/>
      <c r="RG360" s="101"/>
      <c r="RI360" s="98"/>
      <c r="RJ360" s="102"/>
      <c r="RK360" s="103"/>
      <c r="RL360" s="103"/>
      <c r="RM360" s="101"/>
      <c r="RO360" s="98"/>
      <c r="RP360" s="102"/>
      <c r="RQ360" s="103"/>
      <c r="RR360" s="103"/>
      <c r="RS360" s="101"/>
      <c r="RU360" s="98"/>
      <c r="RV360" s="102"/>
      <c r="RW360" s="103"/>
      <c r="RX360" s="103"/>
      <c r="RY360" s="101"/>
      <c r="SA360" s="98"/>
      <c r="SB360" s="102"/>
      <c r="SC360" s="103"/>
      <c r="SD360" s="103"/>
      <c r="SE360" s="101"/>
      <c r="SG360" s="98"/>
      <c r="SH360" s="102"/>
      <c r="SI360" s="103"/>
      <c r="SJ360" s="103"/>
      <c r="SK360" s="101"/>
      <c r="SM360" s="98"/>
      <c r="SN360" s="102"/>
      <c r="SO360" s="103"/>
      <c r="SP360" s="103"/>
      <c r="SQ360" s="101"/>
      <c r="SS360" s="98"/>
      <c r="ST360" s="102"/>
      <c r="SU360" s="103"/>
      <c r="SV360" s="103"/>
      <c r="SW360" s="101"/>
      <c r="SY360" s="98"/>
      <c r="SZ360" s="102"/>
      <c r="TA360" s="103"/>
      <c r="TB360" s="103"/>
      <c r="TC360" s="101"/>
      <c r="TE360" s="98"/>
      <c r="TF360" s="102"/>
      <c r="TG360" s="103"/>
      <c r="TH360" s="103"/>
      <c r="TI360" s="101"/>
      <c r="TK360" s="98"/>
      <c r="TL360" s="102"/>
      <c r="TM360" s="103"/>
      <c r="TN360" s="103"/>
      <c r="TO360" s="101"/>
      <c r="TQ360" s="98"/>
      <c r="TR360" s="102"/>
      <c r="TS360" s="103"/>
      <c r="TT360" s="103"/>
      <c r="TU360" s="101"/>
      <c r="TW360" s="98"/>
      <c r="TX360" s="102"/>
      <c r="TY360" s="103"/>
      <c r="TZ360" s="103"/>
      <c r="UA360" s="101"/>
      <c r="UC360" s="98"/>
      <c r="UD360" s="102"/>
      <c r="UE360" s="103"/>
      <c r="UF360" s="103"/>
      <c r="UG360" s="101"/>
      <c r="UI360" s="98"/>
      <c r="UJ360" s="102"/>
      <c r="UK360" s="103"/>
      <c r="UL360" s="103"/>
      <c r="UM360" s="101"/>
      <c r="UO360" s="98"/>
      <c r="UP360" s="102"/>
      <c r="UQ360" s="103"/>
      <c r="UR360" s="103"/>
      <c r="US360" s="101"/>
      <c r="UU360" s="98"/>
      <c r="UV360" s="102"/>
      <c r="UW360" s="103"/>
      <c r="UX360" s="103"/>
      <c r="UY360" s="101"/>
      <c r="VA360" s="98"/>
      <c r="VB360" s="102"/>
      <c r="VC360" s="103"/>
      <c r="VD360" s="103"/>
      <c r="VE360" s="101"/>
      <c r="VG360" s="98"/>
      <c r="VH360" s="102"/>
      <c r="VI360" s="103"/>
      <c r="VJ360" s="103"/>
      <c r="VK360" s="101"/>
      <c r="VM360" s="98"/>
      <c r="VN360" s="102"/>
      <c r="VO360" s="103"/>
      <c r="VP360" s="103"/>
      <c r="VQ360" s="101"/>
      <c r="VS360" s="98"/>
      <c r="VT360" s="102"/>
      <c r="VU360" s="103"/>
      <c r="VV360" s="103"/>
      <c r="VW360" s="101"/>
      <c r="VY360" s="98"/>
      <c r="VZ360" s="102"/>
      <c r="WA360" s="103"/>
      <c r="WB360" s="103"/>
      <c r="WC360" s="101"/>
      <c r="WE360" s="98"/>
      <c r="WF360" s="102"/>
      <c r="WG360" s="103"/>
      <c r="WH360" s="103"/>
      <c r="WI360" s="101"/>
      <c r="WK360" s="98"/>
      <c r="WL360" s="102"/>
      <c r="WM360" s="103"/>
      <c r="WN360" s="103"/>
      <c r="WO360" s="101"/>
      <c r="WQ360" s="98"/>
      <c r="WR360" s="102"/>
      <c r="WS360" s="103"/>
      <c r="WT360" s="103"/>
      <c r="WU360" s="101"/>
      <c r="WW360" s="98"/>
      <c r="WX360" s="102"/>
      <c r="WY360" s="103"/>
      <c r="WZ360" s="103"/>
      <c r="XA360" s="101"/>
      <c r="XC360" s="98"/>
      <c r="XD360" s="102"/>
      <c r="XE360" s="103"/>
      <c r="XF360" s="103"/>
      <c r="XG360" s="101"/>
      <c r="XI360" s="98"/>
      <c r="XJ360" s="102"/>
      <c r="XK360" s="103"/>
      <c r="XL360" s="103"/>
      <c r="XM360" s="101"/>
      <c r="XO360" s="98"/>
      <c r="XP360" s="102"/>
      <c r="XQ360" s="103"/>
      <c r="XR360" s="103"/>
      <c r="XS360" s="101"/>
      <c r="XU360" s="98"/>
      <c r="XV360" s="102"/>
      <c r="XW360" s="103"/>
      <c r="XX360" s="103"/>
      <c r="XY360" s="101"/>
      <c r="YA360" s="98"/>
      <c r="YB360" s="102"/>
      <c r="YC360" s="103"/>
      <c r="YD360" s="103"/>
      <c r="YE360" s="101"/>
      <c r="YG360" s="98"/>
      <c r="YH360" s="102"/>
      <c r="YI360" s="103"/>
      <c r="YJ360" s="103"/>
      <c r="YK360" s="101"/>
      <c r="YM360" s="98"/>
      <c r="YN360" s="102"/>
      <c r="YO360" s="103"/>
      <c r="YP360" s="103"/>
      <c r="YQ360" s="101"/>
      <c r="YS360" s="98"/>
      <c r="YT360" s="102"/>
      <c r="YU360" s="103"/>
      <c r="YV360" s="103"/>
      <c r="YW360" s="101"/>
      <c r="YY360" s="98"/>
      <c r="YZ360" s="102"/>
      <c r="ZA360" s="103"/>
      <c r="ZB360" s="103"/>
      <c r="ZC360" s="101"/>
      <c r="ZE360" s="98"/>
      <c r="ZF360" s="102"/>
      <c r="ZG360" s="103"/>
      <c r="ZH360" s="103"/>
      <c r="ZI360" s="101"/>
      <c r="ZK360" s="98"/>
      <c r="ZL360" s="102"/>
      <c r="ZM360" s="103"/>
      <c r="ZN360" s="103"/>
      <c r="ZO360" s="101"/>
      <c r="ZQ360" s="98"/>
      <c r="ZR360" s="102"/>
      <c r="ZS360" s="103"/>
      <c r="ZT360" s="103"/>
      <c r="ZU360" s="101"/>
      <c r="ZW360" s="98"/>
      <c r="ZX360" s="102"/>
      <c r="ZY360" s="103"/>
      <c r="ZZ360" s="103"/>
      <c r="AAA360" s="101"/>
      <c r="AAC360" s="98"/>
      <c r="AAD360" s="102"/>
      <c r="AAE360" s="103"/>
      <c r="AAF360" s="103"/>
      <c r="AAG360" s="101"/>
      <c r="AAI360" s="98"/>
      <c r="AAJ360" s="102"/>
      <c r="AAK360" s="103"/>
      <c r="AAL360" s="103"/>
      <c r="AAM360" s="101"/>
      <c r="AAO360" s="98"/>
      <c r="AAP360" s="102"/>
      <c r="AAQ360" s="103"/>
      <c r="AAR360" s="103"/>
      <c r="AAS360" s="101"/>
      <c r="AAU360" s="98"/>
      <c r="AAV360" s="102"/>
      <c r="AAW360" s="103"/>
      <c r="AAX360" s="103"/>
      <c r="AAY360" s="101"/>
      <c r="ABA360" s="98"/>
      <c r="ABB360" s="102"/>
      <c r="ABC360" s="103"/>
      <c r="ABD360" s="103"/>
      <c r="ABE360" s="101"/>
      <c r="ABG360" s="98"/>
      <c r="ABH360" s="102"/>
      <c r="ABI360" s="103"/>
      <c r="ABJ360" s="103"/>
      <c r="ABK360" s="101"/>
      <c r="ABM360" s="98"/>
      <c r="ABN360" s="102"/>
      <c r="ABO360" s="103"/>
      <c r="ABP360" s="103"/>
      <c r="ABQ360" s="101"/>
      <c r="ABS360" s="98"/>
      <c r="ABT360" s="102"/>
      <c r="ABU360" s="103"/>
      <c r="ABV360" s="103"/>
      <c r="ABW360" s="101"/>
      <c r="ABY360" s="98"/>
      <c r="ABZ360" s="102"/>
      <c r="ACA360" s="103"/>
      <c r="ACB360" s="103"/>
      <c r="ACC360" s="101"/>
      <c r="ACE360" s="98"/>
      <c r="ACF360" s="102"/>
      <c r="ACG360" s="103"/>
      <c r="ACH360" s="103"/>
      <c r="ACI360" s="101"/>
      <c r="ACK360" s="98"/>
      <c r="ACL360" s="102"/>
      <c r="ACM360" s="103"/>
      <c r="ACN360" s="103"/>
      <c r="ACO360" s="101"/>
      <c r="ACQ360" s="98"/>
      <c r="ACR360" s="102"/>
      <c r="ACS360" s="103"/>
      <c r="ACT360" s="103"/>
      <c r="ACU360" s="101"/>
      <c r="ACW360" s="98"/>
      <c r="ACX360" s="102"/>
      <c r="ACY360" s="103"/>
      <c r="ACZ360" s="103"/>
      <c r="ADA360" s="101"/>
      <c r="ADC360" s="98"/>
      <c r="ADD360" s="102"/>
      <c r="ADE360" s="103"/>
      <c r="ADF360" s="103"/>
      <c r="ADG360" s="101"/>
      <c r="ADI360" s="98"/>
      <c r="ADJ360" s="102"/>
      <c r="ADK360" s="103"/>
      <c r="ADL360" s="103"/>
      <c r="ADM360" s="101"/>
      <c r="ADO360" s="98"/>
      <c r="ADP360" s="102"/>
      <c r="ADQ360" s="103"/>
      <c r="ADR360" s="103"/>
      <c r="ADS360" s="101"/>
      <c r="ADU360" s="98"/>
      <c r="ADV360" s="102"/>
      <c r="ADW360" s="103"/>
      <c r="ADX360" s="103"/>
      <c r="ADY360" s="101"/>
      <c r="AEA360" s="98"/>
      <c r="AEB360" s="102"/>
      <c r="AEC360" s="103"/>
      <c r="AED360" s="103"/>
      <c r="AEE360" s="101"/>
      <c r="AEG360" s="98"/>
      <c r="AEH360" s="102"/>
      <c r="AEI360" s="103"/>
      <c r="AEJ360" s="103"/>
      <c r="AEK360" s="101"/>
      <c r="AEM360" s="98"/>
      <c r="AEN360" s="102"/>
      <c r="AEO360" s="103"/>
      <c r="AEP360" s="103"/>
      <c r="AEQ360" s="101"/>
      <c r="AES360" s="98"/>
      <c r="AET360" s="102"/>
      <c r="AEU360" s="103"/>
      <c r="AEV360" s="103"/>
      <c r="AEW360" s="101"/>
      <c r="AEY360" s="98"/>
      <c r="AEZ360" s="102"/>
      <c r="AFA360" s="103"/>
      <c r="AFB360" s="103"/>
      <c r="AFC360" s="101"/>
      <c r="AFE360" s="98"/>
      <c r="AFF360" s="102"/>
      <c r="AFG360" s="103"/>
      <c r="AFH360" s="103"/>
      <c r="AFI360" s="101"/>
      <c r="AFK360" s="98"/>
      <c r="AFL360" s="102"/>
      <c r="AFM360" s="103"/>
      <c r="AFN360" s="103"/>
      <c r="AFO360" s="101"/>
      <c r="AFQ360" s="98"/>
      <c r="AFR360" s="102"/>
      <c r="AFS360" s="103"/>
      <c r="AFT360" s="103"/>
      <c r="AFU360" s="101"/>
      <c r="AFW360" s="98"/>
      <c r="AFX360" s="102"/>
      <c r="AFY360" s="103"/>
      <c r="AFZ360" s="103"/>
      <c r="AGA360" s="101"/>
      <c r="AGC360" s="98"/>
      <c r="AGD360" s="102"/>
      <c r="AGE360" s="103"/>
      <c r="AGF360" s="103"/>
      <c r="AGG360" s="101"/>
      <c r="AGI360" s="98"/>
      <c r="AGJ360" s="102"/>
      <c r="AGK360" s="103"/>
      <c r="AGL360" s="103"/>
      <c r="AGM360" s="101"/>
      <c r="AGO360" s="98"/>
      <c r="AGP360" s="102"/>
      <c r="AGQ360" s="103"/>
      <c r="AGR360" s="103"/>
      <c r="AGS360" s="101"/>
      <c r="AGU360" s="98"/>
      <c r="AGV360" s="102"/>
      <c r="AGW360" s="103"/>
      <c r="AGX360" s="103"/>
      <c r="AGY360" s="101"/>
      <c r="AHA360" s="98"/>
      <c r="AHB360" s="102"/>
      <c r="AHC360" s="103"/>
      <c r="AHD360" s="103"/>
      <c r="AHE360" s="101"/>
      <c r="AHG360" s="98"/>
      <c r="AHH360" s="102"/>
      <c r="AHI360" s="103"/>
      <c r="AHJ360" s="103"/>
      <c r="AHK360" s="101"/>
      <c r="AHM360" s="98"/>
      <c r="AHN360" s="102"/>
      <c r="AHO360" s="103"/>
      <c r="AHP360" s="103"/>
      <c r="AHQ360" s="101"/>
      <c r="AHS360" s="98"/>
      <c r="AHT360" s="102"/>
      <c r="AHU360" s="103"/>
      <c r="AHV360" s="103"/>
      <c r="AHW360" s="101"/>
      <c r="AHY360" s="98"/>
      <c r="AHZ360" s="102"/>
      <c r="AIA360" s="103"/>
      <c r="AIB360" s="103"/>
      <c r="AIC360" s="101"/>
      <c r="AIE360" s="98"/>
      <c r="AIF360" s="102"/>
      <c r="AIG360" s="103"/>
      <c r="AIH360" s="103"/>
      <c r="AII360" s="101"/>
      <c r="AIK360" s="98"/>
      <c r="AIL360" s="102"/>
      <c r="AIM360" s="103"/>
      <c r="AIN360" s="103"/>
      <c r="AIO360" s="101"/>
      <c r="AIQ360" s="98"/>
      <c r="AIR360" s="102"/>
      <c r="AIS360" s="103"/>
      <c r="AIT360" s="103"/>
      <c r="AIU360" s="101"/>
      <c r="AIW360" s="98"/>
      <c r="AIX360" s="102"/>
      <c r="AIY360" s="103"/>
      <c r="AIZ360" s="103"/>
      <c r="AJA360" s="101"/>
      <c r="AJC360" s="98"/>
      <c r="AJD360" s="102"/>
      <c r="AJE360" s="103"/>
      <c r="AJF360" s="103"/>
      <c r="AJG360" s="101"/>
      <c r="AJI360" s="98"/>
      <c r="AJJ360" s="102"/>
      <c r="AJK360" s="103"/>
      <c r="AJL360" s="103"/>
      <c r="AJM360" s="101"/>
      <c r="AJO360" s="98"/>
      <c r="AJP360" s="102"/>
      <c r="AJQ360" s="103"/>
      <c r="AJR360" s="103"/>
      <c r="AJS360" s="101"/>
      <c r="AJU360" s="98"/>
      <c r="AJV360" s="102"/>
      <c r="AJW360" s="103"/>
      <c r="AJX360" s="103"/>
      <c r="AJY360" s="101"/>
      <c r="AKA360" s="98"/>
      <c r="AKB360" s="102"/>
      <c r="AKC360" s="103"/>
      <c r="AKD360" s="103"/>
      <c r="AKE360" s="101"/>
      <c r="AKG360" s="98"/>
      <c r="AKH360" s="102"/>
      <c r="AKI360" s="103"/>
      <c r="AKJ360" s="103"/>
      <c r="AKK360" s="101"/>
      <c r="AKM360" s="98"/>
      <c r="AKN360" s="102"/>
      <c r="AKO360" s="103"/>
      <c r="AKP360" s="103"/>
      <c r="AKQ360" s="101"/>
      <c r="AKS360" s="98"/>
      <c r="AKT360" s="102"/>
      <c r="AKU360" s="103"/>
      <c r="AKV360" s="103"/>
      <c r="AKW360" s="101"/>
      <c r="AKY360" s="98"/>
      <c r="AKZ360" s="102"/>
      <c r="ALA360" s="103"/>
      <c r="ALB360" s="103"/>
      <c r="ALC360" s="101"/>
      <c r="ALE360" s="98"/>
      <c r="ALF360" s="102"/>
      <c r="ALG360" s="103"/>
      <c r="ALH360" s="103"/>
      <c r="ALI360" s="101"/>
      <c r="ALK360" s="98"/>
      <c r="ALL360" s="102"/>
      <c r="ALM360" s="103"/>
      <c r="ALN360" s="103"/>
      <c r="ALO360" s="101"/>
      <c r="ALQ360" s="98"/>
      <c r="ALR360" s="102"/>
      <c r="ALS360" s="103"/>
      <c r="ALT360" s="103"/>
      <c r="ALU360" s="101"/>
      <c r="ALW360" s="98"/>
      <c r="ALX360" s="102"/>
      <c r="ALY360" s="103"/>
      <c r="ALZ360" s="103"/>
      <c r="AMA360" s="101"/>
      <c r="AMC360" s="98"/>
      <c r="AMD360" s="102"/>
      <c r="AME360" s="103"/>
      <c r="AMF360" s="103"/>
      <c r="AMG360" s="101"/>
      <c r="AMI360" s="98"/>
      <c r="AMJ360" s="102"/>
      <c r="AMK360" s="103"/>
      <c r="AML360" s="103"/>
      <c r="AMM360" s="101"/>
      <c r="AMO360" s="98"/>
      <c r="AMP360" s="102"/>
      <c r="AMQ360" s="103"/>
      <c r="AMR360" s="103"/>
      <c r="AMS360" s="101"/>
      <c r="AMU360" s="98"/>
      <c r="AMV360" s="102"/>
      <c r="AMW360" s="103"/>
      <c r="AMX360" s="103"/>
      <c r="AMY360" s="101"/>
      <c r="ANA360" s="98"/>
      <c r="ANB360" s="102"/>
      <c r="ANC360" s="103"/>
      <c r="AND360" s="103"/>
      <c r="ANE360" s="101"/>
      <c r="ANG360" s="98"/>
      <c r="ANH360" s="102"/>
      <c r="ANI360" s="103"/>
      <c r="ANJ360" s="103"/>
      <c r="ANK360" s="101"/>
      <c r="ANM360" s="98"/>
      <c r="ANN360" s="102"/>
      <c r="ANO360" s="103"/>
      <c r="ANP360" s="103"/>
      <c r="ANQ360" s="101"/>
      <c r="ANS360" s="98"/>
      <c r="ANT360" s="102"/>
      <c r="ANU360" s="103"/>
      <c r="ANV360" s="103"/>
      <c r="ANW360" s="101"/>
      <c r="ANY360" s="98"/>
      <c r="ANZ360" s="102"/>
      <c r="AOA360" s="103"/>
      <c r="AOB360" s="103"/>
      <c r="AOC360" s="101"/>
      <c r="AOE360" s="98"/>
      <c r="AOF360" s="102"/>
      <c r="AOG360" s="103"/>
      <c r="AOH360" s="103"/>
      <c r="AOI360" s="101"/>
      <c r="AOK360" s="98"/>
      <c r="AOL360" s="102"/>
      <c r="AOM360" s="103"/>
      <c r="AON360" s="103"/>
      <c r="AOO360" s="101"/>
      <c r="AOQ360" s="98"/>
      <c r="AOR360" s="102"/>
      <c r="AOS360" s="103"/>
      <c r="AOT360" s="103"/>
      <c r="AOU360" s="101"/>
      <c r="AOW360" s="98"/>
      <c r="AOX360" s="102"/>
      <c r="AOY360" s="103"/>
      <c r="AOZ360" s="103"/>
      <c r="APA360" s="101"/>
      <c r="APC360" s="98"/>
      <c r="APD360" s="102"/>
      <c r="APE360" s="103"/>
      <c r="APF360" s="103"/>
      <c r="APG360" s="101"/>
      <c r="API360" s="98"/>
      <c r="APJ360" s="102"/>
      <c r="APK360" s="103"/>
      <c r="APL360" s="103"/>
      <c r="APM360" s="101"/>
      <c r="APO360" s="98"/>
      <c r="APP360" s="102"/>
      <c r="APQ360" s="103"/>
      <c r="APR360" s="103"/>
      <c r="APS360" s="101"/>
      <c r="APU360" s="98"/>
      <c r="APV360" s="102"/>
      <c r="APW360" s="103"/>
      <c r="APX360" s="103"/>
      <c r="APY360" s="101"/>
      <c r="AQA360" s="98"/>
      <c r="AQB360" s="102"/>
      <c r="AQC360" s="103"/>
      <c r="AQD360" s="103"/>
      <c r="AQE360" s="101"/>
      <c r="AQG360" s="98"/>
      <c r="AQH360" s="102"/>
      <c r="AQI360" s="103"/>
      <c r="AQJ360" s="103"/>
      <c r="AQK360" s="101"/>
      <c r="AQM360" s="98"/>
      <c r="AQN360" s="102"/>
      <c r="AQO360" s="103"/>
      <c r="AQP360" s="103"/>
      <c r="AQQ360" s="101"/>
      <c r="AQS360" s="98"/>
      <c r="AQT360" s="102"/>
      <c r="AQU360" s="103"/>
      <c r="AQV360" s="103"/>
      <c r="AQW360" s="101"/>
      <c r="AQY360" s="98"/>
      <c r="AQZ360" s="102"/>
      <c r="ARA360" s="103"/>
      <c r="ARB360" s="103"/>
      <c r="ARC360" s="101"/>
      <c r="ARE360" s="98"/>
      <c r="ARF360" s="102"/>
      <c r="ARG360" s="103"/>
      <c r="ARH360" s="103"/>
      <c r="ARI360" s="101"/>
      <c r="ARK360" s="98"/>
      <c r="ARL360" s="102"/>
      <c r="ARM360" s="103"/>
      <c r="ARN360" s="103"/>
      <c r="ARO360" s="101"/>
      <c r="ARQ360" s="98"/>
      <c r="ARR360" s="102"/>
      <c r="ARS360" s="103"/>
      <c r="ART360" s="103"/>
      <c r="ARU360" s="101"/>
      <c r="ARW360" s="98"/>
      <c r="ARX360" s="102"/>
      <c r="ARY360" s="103"/>
      <c r="ARZ360" s="103"/>
      <c r="ASA360" s="101"/>
      <c r="ASC360" s="98"/>
      <c r="ASD360" s="102"/>
      <c r="ASE360" s="103"/>
      <c r="ASF360" s="103"/>
      <c r="ASG360" s="101"/>
      <c r="ASI360" s="98"/>
      <c r="ASJ360" s="102"/>
      <c r="ASK360" s="103"/>
      <c r="ASL360" s="103"/>
      <c r="ASM360" s="101"/>
      <c r="ASO360" s="98"/>
      <c r="ASP360" s="102"/>
      <c r="ASQ360" s="103"/>
      <c r="ASR360" s="103"/>
      <c r="ASS360" s="101"/>
      <c r="ASU360" s="98"/>
      <c r="ASV360" s="102"/>
      <c r="ASW360" s="103"/>
      <c r="ASX360" s="103"/>
      <c r="ASY360" s="101"/>
      <c r="ATA360" s="98"/>
      <c r="ATB360" s="102"/>
      <c r="ATC360" s="103"/>
      <c r="ATD360" s="103"/>
      <c r="ATE360" s="101"/>
      <c r="ATG360" s="98"/>
      <c r="ATH360" s="102"/>
      <c r="ATI360" s="103"/>
      <c r="ATJ360" s="103"/>
      <c r="ATK360" s="101"/>
      <c r="ATM360" s="98"/>
      <c r="ATN360" s="102"/>
      <c r="ATO360" s="103"/>
      <c r="ATP360" s="103"/>
      <c r="ATQ360" s="101"/>
      <c r="ATS360" s="98"/>
      <c r="ATT360" s="102"/>
      <c r="ATU360" s="103"/>
      <c r="ATV360" s="103"/>
      <c r="ATW360" s="101"/>
      <c r="ATY360" s="98"/>
      <c r="ATZ360" s="102"/>
      <c r="AUA360" s="103"/>
      <c r="AUB360" s="103"/>
      <c r="AUC360" s="101"/>
      <c r="AUE360" s="98"/>
      <c r="AUF360" s="102"/>
      <c r="AUG360" s="103"/>
      <c r="AUH360" s="103"/>
      <c r="AUI360" s="101"/>
      <c r="AUK360" s="98"/>
      <c r="AUL360" s="102"/>
      <c r="AUM360" s="103"/>
      <c r="AUN360" s="103"/>
      <c r="AUO360" s="101"/>
      <c r="AUQ360" s="98"/>
      <c r="AUR360" s="102"/>
      <c r="AUS360" s="103"/>
      <c r="AUT360" s="103"/>
      <c r="AUU360" s="101"/>
      <c r="AUW360" s="98"/>
      <c r="AUX360" s="102"/>
      <c r="AUY360" s="103"/>
      <c r="AUZ360" s="103"/>
      <c r="AVA360" s="101"/>
      <c r="AVC360" s="98"/>
      <c r="AVD360" s="102"/>
      <c r="AVE360" s="103"/>
      <c r="AVF360" s="103"/>
      <c r="AVG360" s="101"/>
      <c r="AVI360" s="98"/>
      <c r="AVJ360" s="102"/>
      <c r="AVK360" s="103"/>
      <c r="AVL360" s="103"/>
      <c r="AVM360" s="101"/>
      <c r="AVO360" s="98"/>
      <c r="AVP360" s="102"/>
      <c r="AVQ360" s="103"/>
      <c r="AVR360" s="103"/>
      <c r="AVS360" s="101"/>
      <c r="AVU360" s="98"/>
      <c r="AVV360" s="102"/>
      <c r="AVW360" s="103"/>
      <c r="AVX360" s="103"/>
      <c r="AVY360" s="101"/>
      <c r="AWA360" s="98"/>
      <c r="AWB360" s="102"/>
      <c r="AWC360" s="103"/>
      <c r="AWD360" s="103"/>
      <c r="AWE360" s="101"/>
      <c r="AWG360" s="98"/>
      <c r="AWH360" s="102"/>
      <c r="AWI360" s="103"/>
      <c r="AWJ360" s="103"/>
      <c r="AWK360" s="101"/>
      <c r="AWM360" s="98"/>
      <c r="AWN360" s="102"/>
      <c r="AWO360" s="103"/>
      <c r="AWP360" s="103"/>
      <c r="AWQ360" s="101"/>
      <c r="AWS360" s="98"/>
      <c r="AWT360" s="102"/>
      <c r="AWU360" s="103"/>
      <c r="AWV360" s="103"/>
      <c r="AWW360" s="101"/>
      <c r="AWY360" s="98"/>
      <c r="AWZ360" s="102"/>
      <c r="AXA360" s="103"/>
      <c r="AXB360" s="103"/>
      <c r="AXC360" s="101"/>
      <c r="AXE360" s="98"/>
      <c r="AXF360" s="102"/>
      <c r="AXG360" s="103"/>
      <c r="AXH360" s="103"/>
      <c r="AXI360" s="101"/>
      <c r="AXK360" s="98"/>
      <c r="AXL360" s="102"/>
      <c r="AXM360" s="103"/>
      <c r="AXN360" s="103"/>
      <c r="AXO360" s="101"/>
      <c r="AXQ360" s="98"/>
      <c r="AXR360" s="102"/>
      <c r="AXS360" s="103"/>
      <c r="AXT360" s="103"/>
      <c r="AXU360" s="101"/>
      <c r="AXW360" s="98"/>
      <c r="AXX360" s="102"/>
      <c r="AXY360" s="103"/>
      <c r="AXZ360" s="103"/>
      <c r="AYA360" s="101"/>
      <c r="AYC360" s="98"/>
      <c r="AYD360" s="102"/>
      <c r="AYE360" s="103"/>
      <c r="AYF360" s="103"/>
      <c r="AYG360" s="101"/>
      <c r="AYI360" s="98"/>
      <c r="AYJ360" s="102"/>
      <c r="AYK360" s="103"/>
      <c r="AYL360" s="103"/>
      <c r="AYM360" s="101"/>
      <c r="AYO360" s="98"/>
      <c r="AYP360" s="102"/>
      <c r="AYQ360" s="103"/>
      <c r="AYR360" s="103"/>
      <c r="AYS360" s="101"/>
      <c r="AYU360" s="98"/>
      <c r="AYV360" s="102"/>
      <c r="AYW360" s="103"/>
      <c r="AYX360" s="103"/>
      <c r="AYY360" s="101"/>
      <c r="AZA360" s="98"/>
      <c r="AZB360" s="102"/>
      <c r="AZC360" s="103"/>
      <c r="AZD360" s="103"/>
      <c r="AZE360" s="101"/>
      <c r="AZG360" s="98"/>
      <c r="AZH360" s="102"/>
      <c r="AZI360" s="103"/>
      <c r="AZJ360" s="103"/>
      <c r="AZK360" s="101"/>
      <c r="AZM360" s="98"/>
      <c r="AZN360" s="102"/>
      <c r="AZO360" s="103"/>
      <c r="AZP360" s="103"/>
      <c r="AZQ360" s="101"/>
      <c r="AZS360" s="98"/>
      <c r="AZT360" s="102"/>
      <c r="AZU360" s="103"/>
      <c r="AZV360" s="103"/>
      <c r="AZW360" s="101"/>
      <c r="AZY360" s="98"/>
      <c r="AZZ360" s="102"/>
      <c r="BAA360" s="103"/>
      <c r="BAB360" s="103"/>
      <c r="BAC360" s="101"/>
      <c r="BAE360" s="98"/>
      <c r="BAF360" s="102"/>
      <c r="BAG360" s="103"/>
      <c r="BAH360" s="103"/>
      <c r="BAI360" s="101"/>
      <c r="BAK360" s="98"/>
      <c r="BAL360" s="102"/>
      <c r="BAM360" s="103"/>
      <c r="BAN360" s="103"/>
      <c r="BAO360" s="101"/>
      <c r="BAQ360" s="98"/>
      <c r="BAR360" s="102"/>
      <c r="BAS360" s="103"/>
      <c r="BAT360" s="103"/>
      <c r="BAU360" s="101"/>
      <c r="BAW360" s="98"/>
      <c r="BAX360" s="102"/>
      <c r="BAY360" s="103"/>
      <c r="BAZ360" s="103"/>
      <c r="BBA360" s="101"/>
      <c r="BBC360" s="98"/>
      <c r="BBD360" s="102"/>
      <c r="BBE360" s="103"/>
      <c r="BBF360" s="103"/>
      <c r="BBG360" s="101"/>
      <c r="BBI360" s="98"/>
      <c r="BBJ360" s="102"/>
      <c r="BBK360" s="103"/>
      <c r="BBL360" s="103"/>
      <c r="BBM360" s="101"/>
      <c r="BBO360" s="98"/>
      <c r="BBP360" s="102"/>
      <c r="BBQ360" s="103"/>
      <c r="BBR360" s="103"/>
      <c r="BBS360" s="101"/>
      <c r="BBU360" s="98"/>
      <c r="BBV360" s="102"/>
      <c r="BBW360" s="103"/>
      <c r="BBX360" s="103"/>
      <c r="BBY360" s="101"/>
      <c r="BCA360" s="98"/>
      <c r="BCB360" s="102"/>
      <c r="BCC360" s="103"/>
      <c r="BCD360" s="103"/>
      <c r="BCE360" s="101"/>
      <c r="BCG360" s="98"/>
      <c r="BCH360" s="102"/>
      <c r="BCI360" s="103"/>
      <c r="BCJ360" s="103"/>
      <c r="BCK360" s="101"/>
      <c r="BCM360" s="98"/>
      <c r="BCN360" s="102"/>
      <c r="BCO360" s="103"/>
      <c r="BCP360" s="103"/>
      <c r="BCQ360" s="101"/>
      <c r="BCS360" s="98"/>
      <c r="BCT360" s="102"/>
      <c r="BCU360" s="103"/>
      <c r="BCV360" s="103"/>
      <c r="BCW360" s="101"/>
      <c r="BCY360" s="98"/>
      <c r="BCZ360" s="102"/>
      <c r="BDA360" s="103"/>
      <c r="BDB360" s="103"/>
      <c r="BDC360" s="101"/>
      <c r="BDE360" s="98"/>
      <c r="BDF360" s="102"/>
      <c r="BDG360" s="103"/>
      <c r="BDH360" s="103"/>
      <c r="BDI360" s="101"/>
      <c r="BDK360" s="98"/>
      <c r="BDL360" s="102"/>
      <c r="BDM360" s="103"/>
      <c r="BDN360" s="103"/>
      <c r="BDO360" s="101"/>
      <c r="BDQ360" s="98"/>
      <c r="BDR360" s="102"/>
      <c r="BDS360" s="103"/>
      <c r="BDT360" s="103"/>
      <c r="BDU360" s="101"/>
      <c r="BDW360" s="98"/>
      <c r="BDX360" s="102"/>
      <c r="BDY360" s="103"/>
      <c r="BDZ360" s="103"/>
      <c r="BEA360" s="101"/>
      <c r="BEC360" s="98"/>
      <c r="BED360" s="102"/>
      <c r="BEE360" s="103"/>
      <c r="BEF360" s="103"/>
      <c r="BEG360" s="101"/>
      <c r="BEI360" s="98"/>
      <c r="BEJ360" s="102"/>
      <c r="BEK360" s="103"/>
      <c r="BEL360" s="103"/>
      <c r="BEM360" s="101"/>
      <c r="BEO360" s="98"/>
      <c r="BEP360" s="102"/>
      <c r="BEQ360" s="103"/>
      <c r="BER360" s="103"/>
      <c r="BES360" s="101"/>
      <c r="BEU360" s="98"/>
      <c r="BEV360" s="102"/>
      <c r="BEW360" s="103"/>
      <c r="BEX360" s="103"/>
      <c r="BEY360" s="101"/>
      <c r="BFA360" s="98"/>
      <c r="BFB360" s="102"/>
      <c r="BFC360" s="103"/>
      <c r="BFD360" s="103"/>
      <c r="BFE360" s="101"/>
      <c r="BFG360" s="98"/>
      <c r="BFH360" s="102"/>
      <c r="BFI360" s="103"/>
      <c r="BFJ360" s="103"/>
      <c r="BFK360" s="101"/>
      <c r="BFM360" s="98"/>
      <c r="BFN360" s="102"/>
      <c r="BFO360" s="103"/>
      <c r="BFP360" s="103"/>
      <c r="BFQ360" s="101"/>
      <c r="BFS360" s="98"/>
      <c r="BFT360" s="102"/>
      <c r="BFU360" s="103"/>
      <c r="BFV360" s="103"/>
      <c r="BFW360" s="101"/>
      <c r="BFY360" s="98"/>
      <c r="BFZ360" s="102"/>
      <c r="BGA360" s="103"/>
      <c r="BGB360" s="103"/>
      <c r="BGC360" s="101"/>
      <c r="BGE360" s="98"/>
      <c r="BGF360" s="102"/>
      <c r="BGG360" s="103"/>
      <c r="BGH360" s="103"/>
      <c r="BGI360" s="101"/>
      <c r="BGK360" s="98"/>
      <c r="BGL360" s="102"/>
      <c r="BGM360" s="103"/>
      <c r="BGN360" s="103"/>
      <c r="BGO360" s="101"/>
      <c r="BGQ360" s="98"/>
      <c r="BGR360" s="102"/>
      <c r="BGS360" s="103"/>
      <c r="BGT360" s="103"/>
      <c r="BGU360" s="101"/>
      <c r="BGW360" s="98"/>
      <c r="BGX360" s="102"/>
      <c r="BGY360" s="103"/>
      <c r="BGZ360" s="103"/>
      <c r="BHA360" s="101"/>
      <c r="BHC360" s="98"/>
      <c r="BHD360" s="102"/>
      <c r="BHE360" s="103"/>
      <c r="BHF360" s="103"/>
      <c r="BHG360" s="101"/>
      <c r="BHI360" s="98"/>
      <c r="BHJ360" s="102"/>
      <c r="BHK360" s="103"/>
      <c r="BHL360" s="103"/>
      <c r="BHM360" s="101"/>
      <c r="BHO360" s="98"/>
      <c r="BHP360" s="102"/>
      <c r="BHQ360" s="103"/>
      <c r="BHR360" s="103"/>
      <c r="BHS360" s="101"/>
      <c r="BHU360" s="98"/>
      <c r="BHV360" s="102"/>
      <c r="BHW360" s="103"/>
      <c r="BHX360" s="103"/>
      <c r="BHY360" s="101"/>
      <c r="BIA360" s="98"/>
      <c r="BIB360" s="102"/>
      <c r="BIC360" s="103"/>
      <c r="BID360" s="103"/>
      <c r="BIE360" s="101"/>
      <c r="BIG360" s="98"/>
      <c r="BIH360" s="102"/>
      <c r="BII360" s="103"/>
      <c r="BIJ360" s="103"/>
      <c r="BIK360" s="101"/>
      <c r="BIM360" s="98"/>
      <c r="BIN360" s="102"/>
      <c r="BIO360" s="103"/>
      <c r="BIP360" s="103"/>
      <c r="BIQ360" s="101"/>
      <c r="BIS360" s="98"/>
      <c r="BIT360" s="102"/>
      <c r="BIU360" s="103"/>
      <c r="BIV360" s="103"/>
      <c r="BIW360" s="101"/>
      <c r="BIY360" s="98"/>
      <c r="BIZ360" s="102"/>
      <c r="BJA360" s="103"/>
      <c r="BJB360" s="103"/>
      <c r="BJC360" s="101"/>
      <c r="BJE360" s="98"/>
      <c r="BJF360" s="102"/>
      <c r="BJG360" s="103"/>
      <c r="BJH360" s="103"/>
      <c r="BJI360" s="101"/>
      <c r="BJK360" s="98"/>
      <c r="BJL360" s="102"/>
      <c r="BJM360" s="103"/>
      <c r="BJN360" s="103"/>
      <c r="BJO360" s="101"/>
      <c r="BJQ360" s="98"/>
      <c r="BJR360" s="102"/>
      <c r="BJS360" s="103"/>
      <c r="BJT360" s="103"/>
      <c r="BJU360" s="101"/>
      <c r="BJW360" s="98"/>
      <c r="BJX360" s="102"/>
      <c r="BJY360" s="103"/>
      <c r="BJZ360" s="103"/>
      <c r="BKA360" s="101"/>
      <c r="BKC360" s="98"/>
      <c r="BKD360" s="102"/>
      <c r="BKE360" s="103"/>
      <c r="BKF360" s="103"/>
      <c r="BKG360" s="101"/>
      <c r="BKI360" s="98"/>
      <c r="BKJ360" s="102"/>
      <c r="BKK360" s="103"/>
      <c r="BKL360" s="103"/>
      <c r="BKM360" s="101"/>
      <c r="BKO360" s="98"/>
      <c r="BKP360" s="102"/>
      <c r="BKQ360" s="103"/>
      <c r="BKR360" s="103"/>
      <c r="BKS360" s="101"/>
      <c r="BKU360" s="98"/>
      <c r="BKV360" s="102"/>
      <c r="BKW360" s="103"/>
      <c r="BKX360" s="103"/>
      <c r="BKY360" s="101"/>
      <c r="BLA360" s="98"/>
      <c r="BLB360" s="102"/>
      <c r="BLC360" s="103"/>
      <c r="BLD360" s="103"/>
      <c r="BLE360" s="101"/>
      <c r="BLG360" s="98"/>
      <c r="BLH360" s="102"/>
      <c r="BLI360" s="103"/>
      <c r="BLJ360" s="103"/>
      <c r="BLK360" s="101"/>
      <c r="BLM360" s="98"/>
      <c r="BLN360" s="102"/>
      <c r="BLO360" s="103"/>
      <c r="BLP360" s="103"/>
      <c r="BLQ360" s="101"/>
      <c r="BLS360" s="98"/>
      <c r="BLT360" s="102"/>
      <c r="BLU360" s="103"/>
      <c r="BLV360" s="103"/>
      <c r="BLW360" s="101"/>
      <c r="BLY360" s="98"/>
      <c r="BLZ360" s="102"/>
      <c r="BMA360" s="103"/>
      <c r="BMB360" s="103"/>
      <c r="BMC360" s="101"/>
      <c r="BME360" s="98"/>
      <c r="BMF360" s="102"/>
      <c r="BMG360" s="103"/>
      <c r="BMH360" s="103"/>
      <c r="BMI360" s="101"/>
      <c r="BMK360" s="98"/>
      <c r="BML360" s="102"/>
      <c r="BMM360" s="103"/>
      <c r="BMN360" s="103"/>
      <c r="BMO360" s="101"/>
      <c r="BMQ360" s="98"/>
      <c r="BMR360" s="102"/>
      <c r="BMS360" s="103"/>
      <c r="BMT360" s="103"/>
      <c r="BMU360" s="101"/>
      <c r="BMW360" s="98"/>
      <c r="BMX360" s="102"/>
      <c r="BMY360" s="103"/>
      <c r="BMZ360" s="103"/>
      <c r="BNA360" s="101"/>
      <c r="BNC360" s="98"/>
      <c r="BND360" s="102"/>
      <c r="BNE360" s="103"/>
      <c r="BNF360" s="103"/>
      <c r="BNG360" s="101"/>
      <c r="BNI360" s="98"/>
      <c r="BNJ360" s="102"/>
      <c r="BNK360" s="103"/>
      <c r="BNL360" s="103"/>
      <c r="BNM360" s="101"/>
      <c r="BNO360" s="98"/>
      <c r="BNP360" s="102"/>
      <c r="BNQ360" s="103"/>
      <c r="BNR360" s="103"/>
      <c r="BNS360" s="101"/>
      <c r="BNU360" s="98"/>
      <c r="BNV360" s="102"/>
      <c r="BNW360" s="103"/>
      <c r="BNX360" s="103"/>
      <c r="BNY360" s="101"/>
      <c r="BOA360" s="98"/>
      <c r="BOB360" s="102"/>
      <c r="BOC360" s="103"/>
      <c r="BOD360" s="103"/>
      <c r="BOE360" s="101"/>
      <c r="BOG360" s="98"/>
      <c r="BOH360" s="102"/>
      <c r="BOI360" s="103"/>
      <c r="BOJ360" s="103"/>
      <c r="BOK360" s="101"/>
      <c r="BOM360" s="98"/>
      <c r="BON360" s="102"/>
      <c r="BOO360" s="103"/>
      <c r="BOP360" s="103"/>
      <c r="BOQ360" s="101"/>
      <c r="BOS360" s="98"/>
      <c r="BOT360" s="102"/>
      <c r="BOU360" s="103"/>
      <c r="BOV360" s="103"/>
      <c r="BOW360" s="101"/>
      <c r="BOY360" s="98"/>
      <c r="BOZ360" s="102"/>
      <c r="BPA360" s="103"/>
      <c r="BPB360" s="103"/>
      <c r="BPC360" s="101"/>
      <c r="BPE360" s="98"/>
      <c r="BPF360" s="102"/>
      <c r="BPG360" s="103"/>
      <c r="BPH360" s="103"/>
      <c r="BPI360" s="101"/>
      <c r="BPK360" s="98"/>
      <c r="BPL360" s="102"/>
      <c r="BPM360" s="103"/>
      <c r="BPN360" s="103"/>
      <c r="BPO360" s="101"/>
      <c r="BPQ360" s="98"/>
      <c r="BPR360" s="102"/>
      <c r="BPS360" s="103"/>
      <c r="BPT360" s="103"/>
      <c r="BPU360" s="101"/>
      <c r="BPW360" s="98"/>
      <c r="BPX360" s="102"/>
      <c r="BPY360" s="103"/>
      <c r="BPZ360" s="103"/>
      <c r="BQA360" s="101"/>
      <c r="BQC360" s="98"/>
      <c r="BQD360" s="102"/>
      <c r="BQE360" s="103"/>
      <c r="BQF360" s="103"/>
      <c r="BQG360" s="101"/>
      <c r="BQI360" s="98"/>
      <c r="BQJ360" s="102"/>
      <c r="BQK360" s="103"/>
      <c r="BQL360" s="103"/>
      <c r="BQM360" s="101"/>
      <c r="BQO360" s="98"/>
      <c r="BQP360" s="102"/>
      <c r="BQQ360" s="103"/>
      <c r="BQR360" s="103"/>
      <c r="BQS360" s="101"/>
      <c r="BQU360" s="98"/>
      <c r="BQV360" s="102"/>
      <c r="BQW360" s="103"/>
      <c r="BQX360" s="103"/>
      <c r="BQY360" s="101"/>
      <c r="BRA360" s="98"/>
      <c r="BRB360" s="102"/>
      <c r="BRC360" s="103"/>
      <c r="BRD360" s="103"/>
      <c r="BRE360" s="101"/>
      <c r="BRG360" s="98"/>
      <c r="BRH360" s="102"/>
      <c r="BRI360" s="103"/>
      <c r="BRJ360" s="103"/>
      <c r="BRK360" s="101"/>
      <c r="BRM360" s="98"/>
      <c r="BRN360" s="102"/>
      <c r="BRO360" s="103"/>
      <c r="BRP360" s="103"/>
      <c r="BRQ360" s="101"/>
      <c r="BRS360" s="98"/>
      <c r="BRT360" s="102"/>
      <c r="BRU360" s="103"/>
      <c r="BRV360" s="103"/>
      <c r="BRW360" s="101"/>
      <c r="BRY360" s="98"/>
      <c r="BRZ360" s="102"/>
      <c r="BSA360" s="103"/>
      <c r="BSB360" s="103"/>
      <c r="BSC360" s="101"/>
      <c r="BSE360" s="98"/>
      <c r="BSF360" s="102"/>
      <c r="BSG360" s="103"/>
      <c r="BSH360" s="103"/>
      <c r="BSI360" s="101"/>
      <c r="BSK360" s="98"/>
      <c r="BSL360" s="102"/>
      <c r="BSM360" s="103"/>
      <c r="BSN360" s="103"/>
      <c r="BSO360" s="101"/>
      <c r="BSQ360" s="98"/>
      <c r="BSR360" s="102"/>
      <c r="BSS360" s="103"/>
      <c r="BST360" s="103"/>
      <c r="BSU360" s="101"/>
      <c r="BSW360" s="98"/>
      <c r="BSX360" s="102"/>
      <c r="BSY360" s="103"/>
      <c r="BSZ360" s="103"/>
      <c r="BTA360" s="101"/>
      <c r="BTC360" s="98"/>
      <c r="BTD360" s="102"/>
      <c r="BTE360" s="103"/>
      <c r="BTF360" s="103"/>
      <c r="BTG360" s="101"/>
      <c r="BTI360" s="98"/>
      <c r="BTJ360" s="102"/>
      <c r="BTK360" s="103"/>
      <c r="BTL360" s="103"/>
      <c r="BTM360" s="101"/>
      <c r="BTO360" s="98"/>
      <c r="BTP360" s="102"/>
      <c r="BTQ360" s="103"/>
      <c r="BTR360" s="103"/>
      <c r="BTS360" s="101"/>
      <c r="BTU360" s="98"/>
      <c r="BTV360" s="102"/>
      <c r="BTW360" s="103"/>
      <c r="BTX360" s="103"/>
      <c r="BTY360" s="101"/>
      <c r="BUA360" s="98"/>
      <c r="BUB360" s="102"/>
      <c r="BUC360" s="103"/>
      <c r="BUD360" s="103"/>
      <c r="BUE360" s="101"/>
      <c r="BUG360" s="98"/>
      <c r="BUH360" s="102"/>
      <c r="BUI360" s="103"/>
      <c r="BUJ360" s="103"/>
      <c r="BUK360" s="101"/>
      <c r="BUM360" s="98"/>
      <c r="BUN360" s="102"/>
      <c r="BUO360" s="103"/>
      <c r="BUP360" s="103"/>
      <c r="BUQ360" s="101"/>
      <c r="BUS360" s="98"/>
      <c r="BUT360" s="102"/>
      <c r="BUU360" s="103"/>
      <c r="BUV360" s="103"/>
      <c r="BUW360" s="101"/>
      <c r="BUY360" s="98"/>
      <c r="BUZ360" s="102"/>
      <c r="BVA360" s="103"/>
      <c r="BVB360" s="103"/>
      <c r="BVC360" s="101"/>
      <c r="BVE360" s="98"/>
      <c r="BVF360" s="102"/>
      <c r="BVG360" s="103"/>
      <c r="BVH360" s="103"/>
      <c r="BVI360" s="101"/>
      <c r="BVK360" s="98"/>
      <c r="BVL360" s="102"/>
      <c r="BVM360" s="103"/>
      <c r="BVN360" s="103"/>
      <c r="BVO360" s="101"/>
      <c r="BVQ360" s="98"/>
      <c r="BVR360" s="102"/>
      <c r="BVS360" s="103"/>
      <c r="BVT360" s="103"/>
      <c r="BVU360" s="101"/>
      <c r="BVW360" s="98"/>
      <c r="BVX360" s="102"/>
      <c r="BVY360" s="103"/>
      <c r="BVZ360" s="103"/>
      <c r="BWA360" s="101"/>
      <c r="BWC360" s="98"/>
      <c r="BWD360" s="102"/>
      <c r="BWE360" s="103"/>
      <c r="BWF360" s="103"/>
      <c r="BWG360" s="101"/>
      <c r="BWI360" s="98"/>
      <c r="BWJ360" s="102"/>
      <c r="BWK360" s="103"/>
      <c r="BWL360" s="103"/>
      <c r="BWM360" s="101"/>
      <c r="BWO360" s="98"/>
      <c r="BWP360" s="102"/>
      <c r="BWQ360" s="103"/>
      <c r="BWR360" s="103"/>
      <c r="BWS360" s="101"/>
      <c r="BWU360" s="98"/>
      <c r="BWV360" s="102"/>
      <c r="BWW360" s="103"/>
      <c r="BWX360" s="103"/>
      <c r="BWY360" s="101"/>
      <c r="BXA360" s="98"/>
      <c r="BXB360" s="102"/>
      <c r="BXC360" s="103"/>
      <c r="BXD360" s="103"/>
      <c r="BXE360" s="101"/>
      <c r="BXG360" s="98"/>
      <c r="BXH360" s="102"/>
      <c r="BXI360" s="103"/>
      <c r="BXJ360" s="103"/>
      <c r="BXK360" s="101"/>
      <c r="BXM360" s="98"/>
      <c r="BXN360" s="102"/>
      <c r="BXO360" s="103"/>
      <c r="BXP360" s="103"/>
      <c r="BXQ360" s="101"/>
      <c r="BXS360" s="98"/>
      <c r="BXT360" s="102"/>
      <c r="BXU360" s="103"/>
      <c r="BXV360" s="103"/>
      <c r="BXW360" s="101"/>
      <c r="BXY360" s="98"/>
      <c r="BXZ360" s="102"/>
      <c r="BYA360" s="103"/>
      <c r="BYB360" s="103"/>
      <c r="BYC360" s="101"/>
      <c r="BYE360" s="98"/>
      <c r="BYF360" s="102"/>
      <c r="BYG360" s="103"/>
      <c r="BYH360" s="103"/>
      <c r="BYI360" s="101"/>
      <c r="BYK360" s="98"/>
      <c r="BYL360" s="102"/>
      <c r="BYM360" s="103"/>
      <c r="BYN360" s="103"/>
      <c r="BYO360" s="101"/>
      <c r="BYQ360" s="98"/>
      <c r="BYR360" s="102"/>
      <c r="BYS360" s="103"/>
      <c r="BYT360" s="103"/>
      <c r="BYU360" s="101"/>
      <c r="BYW360" s="98"/>
      <c r="BYX360" s="102"/>
      <c r="BYY360" s="103"/>
      <c r="BYZ360" s="103"/>
      <c r="BZA360" s="101"/>
      <c r="BZC360" s="98"/>
      <c r="BZD360" s="102"/>
      <c r="BZE360" s="103"/>
      <c r="BZF360" s="103"/>
      <c r="BZG360" s="101"/>
      <c r="BZI360" s="98"/>
      <c r="BZJ360" s="102"/>
      <c r="BZK360" s="103"/>
      <c r="BZL360" s="103"/>
      <c r="BZM360" s="101"/>
      <c r="BZO360" s="98"/>
      <c r="BZP360" s="102"/>
      <c r="BZQ360" s="103"/>
      <c r="BZR360" s="103"/>
      <c r="BZS360" s="101"/>
      <c r="BZU360" s="98"/>
      <c r="BZV360" s="102"/>
      <c r="BZW360" s="103"/>
      <c r="BZX360" s="103"/>
      <c r="BZY360" s="101"/>
      <c r="CAA360" s="98"/>
      <c r="CAB360" s="102"/>
      <c r="CAC360" s="103"/>
      <c r="CAD360" s="103"/>
      <c r="CAE360" s="101"/>
      <c r="CAG360" s="98"/>
      <c r="CAH360" s="102"/>
      <c r="CAI360" s="103"/>
      <c r="CAJ360" s="103"/>
      <c r="CAK360" s="101"/>
      <c r="CAM360" s="98"/>
      <c r="CAN360" s="102"/>
      <c r="CAO360" s="103"/>
      <c r="CAP360" s="103"/>
      <c r="CAQ360" s="101"/>
      <c r="CAS360" s="98"/>
      <c r="CAT360" s="102"/>
      <c r="CAU360" s="103"/>
      <c r="CAV360" s="103"/>
      <c r="CAW360" s="101"/>
      <c r="CAY360" s="98"/>
      <c r="CAZ360" s="102"/>
      <c r="CBA360" s="103"/>
      <c r="CBB360" s="103"/>
      <c r="CBC360" s="101"/>
      <c r="CBE360" s="98"/>
      <c r="CBF360" s="102"/>
      <c r="CBG360" s="103"/>
      <c r="CBH360" s="103"/>
      <c r="CBI360" s="101"/>
      <c r="CBK360" s="98"/>
      <c r="CBL360" s="102"/>
      <c r="CBM360" s="103"/>
      <c r="CBN360" s="103"/>
      <c r="CBO360" s="101"/>
      <c r="CBQ360" s="98"/>
      <c r="CBR360" s="102"/>
      <c r="CBS360" s="103"/>
      <c r="CBT360" s="103"/>
      <c r="CBU360" s="101"/>
      <c r="CBW360" s="98"/>
      <c r="CBX360" s="102"/>
      <c r="CBY360" s="103"/>
      <c r="CBZ360" s="103"/>
      <c r="CCA360" s="101"/>
      <c r="CCC360" s="98"/>
      <c r="CCD360" s="102"/>
      <c r="CCE360" s="103"/>
      <c r="CCF360" s="103"/>
      <c r="CCG360" s="101"/>
      <c r="CCI360" s="98"/>
      <c r="CCJ360" s="102"/>
      <c r="CCK360" s="103"/>
      <c r="CCL360" s="103"/>
      <c r="CCM360" s="101"/>
      <c r="CCO360" s="98"/>
      <c r="CCP360" s="102"/>
      <c r="CCQ360" s="103"/>
      <c r="CCR360" s="103"/>
      <c r="CCS360" s="101"/>
      <c r="CCU360" s="98"/>
      <c r="CCV360" s="102"/>
      <c r="CCW360" s="103"/>
      <c r="CCX360" s="103"/>
      <c r="CCY360" s="101"/>
      <c r="CDA360" s="98"/>
      <c r="CDB360" s="102"/>
      <c r="CDC360" s="103"/>
      <c r="CDD360" s="103"/>
      <c r="CDE360" s="101"/>
      <c r="CDG360" s="98"/>
      <c r="CDH360" s="102"/>
      <c r="CDI360" s="103"/>
      <c r="CDJ360" s="103"/>
      <c r="CDK360" s="101"/>
      <c r="CDM360" s="98"/>
      <c r="CDN360" s="102"/>
      <c r="CDO360" s="103"/>
      <c r="CDP360" s="103"/>
      <c r="CDQ360" s="101"/>
      <c r="CDS360" s="98"/>
      <c r="CDT360" s="102"/>
      <c r="CDU360" s="103"/>
      <c r="CDV360" s="103"/>
      <c r="CDW360" s="101"/>
      <c r="CDY360" s="98"/>
      <c r="CDZ360" s="102"/>
      <c r="CEA360" s="103"/>
      <c r="CEB360" s="103"/>
      <c r="CEC360" s="101"/>
      <c r="CEE360" s="98"/>
      <c r="CEF360" s="102"/>
      <c r="CEG360" s="103"/>
      <c r="CEH360" s="103"/>
      <c r="CEI360" s="101"/>
      <c r="CEK360" s="98"/>
      <c r="CEL360" s="102"/>
      <c r="CEM360" s="103"/>
      <c r="CEN360" s="103"/>
      <c r="CEO360" s="101"/>
      <c r="CEQ360" s="98"/>
      <c r="CER360" s="102"/>
      <c r="CES360" s="103"/>
      <c r="CET360" s="103"/>
      <c r="CEU360" s="101"/>
      <c r="CEW360" s="98"/>
      <c r="CEX360" s="102"/>
      <c r="CEY360" s="103"/>
      <c r="CEZ360" s="103"/>
      <c r="CFA360" s="101"/>
      <c r="CFC360" s="98"/>
      <c r="CFD360" s="102"/>
      <c r="CFE360" s="103"/>
      <c r="CFF360" s="103"/>
      <c r="CFG360" s="101"/>
      <c r="CFI360" s="98"/>
      <c r="CFJ360" s="102"/>
      <c r="CFK360" s="103"/>
      <c r="CFL360" s="103"/>
      <c r="CFM360" s="101"/>
      <c r="CFO360" s="98"/>
      <c r="CFP360" s="102"/>
      <c r="CFQ360" s="103"/>
      <c r="CFR360" s="103"/>
      <c r="CFS360" s="101"/>
      <c r="CFU360" s="98"/>
      <c r="CFV360" s="102"/>
      <c r="CFW360" s="103"/>
      <c r="CFX360" s="103"/>
      <c r="CFY360" s="101"/>
      <c r="CGA360" s="98"/>
      <c r="CGB360" s="102"/>
      <c r="CGC360" s="103"/>
      <c r="CGD360" s="103"/>
      <c r="CGE360" s="101"/>
      <c r="CGG360" s="98"/>
      <c r="CGH360" s="102"/>
      <c r="CGI360" s="103"/>
      <c r="CGJ360" s="103"/>
      <c r="CGK360" s="101"/>
      <c r="CGM360" s="98"/>
      <c r="CGN360" s="102"/>
      <c r="CGO360" s="103"/>
      <c r="CGP360" s="103"/>
      <c r="CGQ360" s="101"/>
      <c r="CGS360" s="98"/>
      <c r="CGT360" s="102"/>
      <c r="CGU360" s="103"/>
      <c r="CGV360" s="103"/>
      <c r="CGW360" s="101"/>
      <c r="CGY360" s="98"/>
      <c r="CGZ360" s="102"/>
      <c r="CHA360" s="103"/>
      <c r="CHB360" s="103"/>
      <c r="CHC360" s="101"/>
      <c r="CHE360" s="98"/>
      <c r="CHF360" s="102"/>
      <c r="CHG360" s="103"/>
      <c r="CHH360" s="103"/>
      <c r="CHI360" s="101"/>
      <c r="CHK360" s="98"/>
      <c r="CHL360" s="102"/>
      <c r="CHM360" s="103"/>
      <c r="CHN360" s="103"/>
      <c r="CHO360" s="101"/>
      <c r="CHQ360" s="98"/>
      <c r="CHR360" s="102"/>
      <c r="CHS360" s="103"/>
      <c r="CHT360" s="103"/>
      <c r="CHU360" s="101"/>
      <c r="CHW360" s="98"/>
      <c r="CHX360" s="102"/>
      <c r="CHY360" s="103"/>
      <c r="CHZ360" s="103"/>
      <c r="CIA360" s="101"/>
      <c r="CIC360" s="98"/>
      <c r="CID360" s="102"/>
      <c r="CIE360" s="103"/>
      <c r="CIF360" s="103"/>
      <c r="CIG360" s="101"/>
      <c r="CII360" s="98"/>
      <c r="CIJ360" s="102"/>
      <c r="CIK360" s="103"/>
      <c r="CIL360" s="103"/>
      <c r="CIM360" s="101"/>
      <c r="CIO360" s="98"/>
      <c r="CIP360" s="102"/>
      <c r="CIQ360" s="103"/>
      <c r="CIR360" s="103"/>
      <c r="CIS360" s="101"/>
      <c r="CIU360" s="98"/>
      <c r="CIV360" s="102"/>
      <c r="CIW360" s="103"/>
      <c r="CIX360" s="103"/>
      <c r="CIY360" s="101"/>
      <c r="CJA360" s="98"/>
      <c r="CJB360" s="102"/>
      <c r="CJC360" s="103"/>
      <c r="CJD360" s="103"/>
      <c r="CJE360" s="101"/>
      <c r="CJG360" s="98"/>
      <c r="CJH360" s="102"/>
      <c r="CJI360" s="103"/>
      <c r="CJJ360" s="103"/>
      <c r="CJK360" s="101"/>
      <c r="CJM360" s="98"/>
      <c r="CJN360" s="102"/>
      <c r="CJO360" s="103"/>
      <c r="CJP360" s="103"/>
      <c r="CJQ360" s="101"/>
      <c r="CJS360" s="98"/>
      <c r="CJT360" s="102"/>
      <c r="CJU360" s="103"/>
      <c r="CJV360" s="103"/>
      <c r="CJW360" s="101"/>
      <c r="CJY360" s="98"/>
      <c r="CJZ360" s="102"/>
      <c r="CKA360" s="103"/>
      <c r="CKB360" s="103"/>
      <c r="CKC360" s="101"/>
      <c r="CKE360" s="98"/>
      <c r="CKF360" s="102"/>
      <c r="CKG360" s="103"/>
      <c r="CKH360" s="103"/>
      <c r="CKI360" s="101"/>
      <c r="CKK360" s="98"/>
      <c r="CKL360" s="102"/>
      <c r="CKM360" s="103"/>
      <c r="CKN360" s="103"/>
      <c r="CKO360" s="101"/>
      <c r="CKQ360" s="98"/>
      <c r="CKR360" s="102"/>
      <c r="CKS360" s="103"/>
      <c r="CKT360" s="103"/>
      <c r="CKU360" s="101"/>
      <c r="CKW360" s="98"/>
      <c r="CKX360" s="102"/>
      <c r="CKY360" s="103"/>
      <c r="CKZ360" s="103"/>
      <c r="CLA360" s="101"/>
      <c r="CLC360" s="98"/>
      <c r="CLD360" s="102"/>
      <c r="CLE360" s="103"/>
      <c r="CLF360" s="103"/>
      <c r="CLG360" s="101"/>
      <c r="CLI360" s="98"/>
      <c r="CLJ360" s="102"/>
      <c r="CLK360" s="103"/>
      <c r="CLL360" s="103"/>
      <c r="CLM360" s="101"/>
      <c r="CLO360" s="98"/>
      <c r="CLP360" s="102"/>
      <c r="CLQ360" s="103"/>
      <c r="CLR360" s="103"/>
      <c r="CLS360" s="101"/>
      <c r="CLU360" s="98"/>
      <c r="CLV360" s="102"/>
      <c r="CLW360" s="103"/>
      <c r="CLX360" s="103"/>
      <c r="CLY360" s="101"/>
      <c r="CMA360" s="98"/>
      <c r="CMB360" s="102"/>
      <c r="CMC360" s="103"/>
      <c r="CMD360" s="103"/>
      <c r="CME360" s="101"/>
      <c r="CMG360" s="98"/>
      <c r="CMH360" s="102"/>
      <c r="CMI360" s="103"/>
      <c r="CMJ360" s="103"/>
      <c r="CMK360" s="101"/>
      <c r="CMM360" s="98"/>
      <c r="CMN360" s="102"/>
      <c r="CMO360" s="103"/>
      <c r="CMP360" s="103"/>
      <c r="CMQ360" s="101"/>
      <c r="CMS360" s="98"/>
      <c r="CMT360" s="102"/>
      <c r="CMU360" s="103"/>
      <c r="CMV360" s="103"/>
      <c r="CMW360" s="101"/>
      <c r="CMY360" s="98"/>
      <c r="CMZ360" s="102"/>
      <c r="CNA360" s="103"/>
      <c r="CNB360" s="103"/>
      <c r="CNC360" s="101"/>
      <c r="CNE360" s="98"/>
      <c r="CNF360" s="102"/>
      <c r="CNG360" s="103"/>
      <c r="CNH360" s="103"/>
      <c r="CNI360" s="101"/>
      <c r="CNK360" s="98"/>
      <c r="CNL360" s="102"/>
      <c r="CNM360" s="103"/>
      <c r="CNN360" s="103"/>
      <c r="CNO360" s="101"/>
      <c r="CNQ360" s="98"/>
      <c r="CNR360" s="102"/>
      <c r="CNS360" s="103"/>
      <c r="CNT360" s="103"/>
      <c r="CNU360" s="101"/>
      <c r="CNW360" s="98"/>
      <c r="CNX360" s="102"/>
      <c r="CNY360" s="103"/>
      <c r="CNZ360" s="103"/>
      <c r="COA360" s="101"/>
      <c r="COC360" s="98"/>
      <c r="COD360" s="102"/>
      <c r="COE360" s="103"/>
      <c r="COF360" s="103"/>
      <c r="COG360" s="101"/>
      <c r="COI360" s="98"/>
      <c r="COJ360" s="102"/>
      <c r="COK360" s="103"/>
      <c r="COL360" s="103"/>
      <c r="COM360" s="101"/>
      <c r="COO360" s="98"/>
      <c r="COP360" s="102"/>
      <c r="COQ360" s="103"/>
      <c r="COR360" s="103"/>
      <c r="COS360" s="101"/>
      <c r="COU360" s="98"/>
      <c r="COV360" s="102"/>
      <c r="COW360" s="103"/>
      <c r="COX360" s="103"/>
      <c r="COY360" s="101"/>
      <c r="CPA360" s="98"/>
      <c r="CPB360" s="102"/>
      <c r="CPC360" s="103"/>
      <c r="CPD360" s="103"/>
      <c r="CPE360" s="101"/>
      <c r="CPG360" s="98"/>
      <c r="CPH360" s="102"/>
      <c r="CPI360" s="103"/>
      <c r="CPJ360" s="103"/>
      <c r="CPK360" s="101"/>
      <c r="CPM360" s="98"/>
      <c r="CPN360" s="102"/>
      <c r="CPO360" s="103"/>
      <c r="CPP360" s="103"/>
      <c r="CPQ360" s="101"/>
      <c r="CPS360" s="98"/>
      <c r="CPT360" s="102"/>
      <c r="CPU360" s="103"/>
      <c r="CPV360" s="103"/>
      <c r="CPW360" s="101"/>
      <c r="CPY360" s="98"/>
      <c r="CPZ360" s="102"/>
      <c r="CQA360" s="103"/>
      <c r="CQB360" s="103"/>
      <c r="CQC360" s="101"/>
      <c r="CQE360" s="98"/>
      <c r="CQF360" s="102"/>
      <c r="CQG360" s="103"/>
      <c r="CQH360" s="103"/>
      <c r="CQI360" s="101"/>
      <c r="CQK360" s="98"/>
      <c r="CQL360" s="102"/>
      <c r="CQM360" s="103"/>
      <c r="CQN360" s="103"/>
      <c r="CQO360" s="101"/>
      <c r="CQQ360" s="98"/>
      <c r="CQR360" s="102"/>
      <c r="CQS360" s="103"/>
      <c r="CQT360" s="103"/>
      <c r="CQU360" s="101"/>
      <c r="CQW360" s="98"/>
      <c r="CQX360" s="102"/>
      <c r="CQY360" s="103"/>
      <c r="CQZ360" s="103"/>
      <c r="CRA360" s="101"/>
      <c r="CRC360" s="98"/>
      <c r="CRD360" s="102"/>
      <c r="CRE360" s="103"/>
      <c r="CRF360" s="103"/>
      <c r="CRG360" s="101"/>
      <c r="CRI360" s="98"/>
      <c r="CRJ360" s="102"/>
      <c r="CRK360" s="103"/>
      <c r="CRL360" s="103"/>
      <c r="CRM360" s="101"/>
      <c r="CRO360" s="98"/>
      <c r="CRP360" s="102"/>
      <c r="CRQ360" s="103"/>
      <c r="CRR360" s="103"/>
      <c r="CRS360" s="101"/>
      <c r="CRU360" s="98"/>
      <c r="CRV360" s="102"/>
      <c r="CRW360" s="103"/>
      <c r="CRX360" s="103"/>
      <c r="CRY360" s="101"/>
      <c r="CSA360" s="98"/>
      <c r="CSB360" s="102"/>
      <c r="CSC360" s="103"/>
      <c r="CSD360" s="103"/>
      <c r="CSE360" s="101"/>
      <c r="CSG360" s="98"/>
      <c r="CSH360" s="102"/>
      <c r="CSI360" s="103"/>
      <c r="CSJ360" s="103"/>
      <c r="CSK360" s="101"/>
      <c r="CSM360" s="98"/>
      <c r="CSN360" s="102"/>
      <c r="CSO360" s="103"/>
      <c r="CSP360" s="103"/>
      <c r="CSQ360" s="101"/>
      <c r="CSS360" s="98"/>
      <c r="CST360" s="102"/>
      <c r="CSU360" s="103"/>
      <c r="CSV360" s="103"/>
      <c r="CSW360" s="101"/>
      <c r="CSY360" s="98"/>
      <c r="CSZ360" s="102"/>
      <c r="CTA360" s="103"/>
      <c r="CTB360" s="103"/>
      <c r="CTC360" s="101"/>
      <c r="CTE360" s="98"/>
      <c r="CTF360" s="102"/>
      <c r="CTG360" s="103"/>
      <c r="CTH360" s="103"/>
      <c r="CTI360" s="101"/>
      <c r="CTK360" s="98"/>
      <c r="CTL360" s="102"/>
      <c r="CTM360" s="103"/>
      <c r="CTN360" s="103"/>
      <c r="CTO360" s="101"/>
      <c r="CTQ360" s="98"/>
      <c r="CTR360" s="102"/>
      <c r="CTS360" s="103"/>
      <c r="CTT360" s="103"/>
      <c r="CTU360" s="101"/>
      <c r="CTW360" s="98"/>
      <c r="CTX360" s="102"/>
      <c r="CTY360" s="103"/>
      <c r="CTZ360" s="103"/>
      <c r="CUA360" s="101"/>
      <c r="CUC360" s="98"/>
      <c r="CUD360" s="102"/>
      <c r="CUE360" s="103"/>
      <c r="CUF360" s="103"/>
      <c r="CUG360" s="101"/>
      <c r="CUI360" s="98"/>
      <c r="CUJ360" s="102"/>
      <c r="CUK360" s="103"/>
      <c r="CUL360" s="103"/>
      <c r="CUM360" s="101"/>
      <c r="CUO360" s="98"/>
      <c r="CUP360" s="102"/>
      <c r="CUQ360" s="103"/>
      <c r="CUR360" s="103"/>
      <c r="CUS360" s="101"/>
      <c r="CUU360" s="98"/>
      <c r="CUV360" s="102"/>
      <c r="CUW360" s="103"/>
      <c r="CUX360" s="103"/>
      <c r="CUY360" s="101"/>
      <c r="CVA360" s="98"/>
      <c r="CVB360" s="102"/>
      <c r="CVC360" s="103"/>
      <c r="CVD360" s="103"/>
      <c r="CVE360" s="101"/>
      <c r="CVG360" s="98"/>
      <c r="CVH360" s="102"/>
      <c r="CVI360" s="103"/>
      <c r="CVJ360" s="103"/>
      <c r="CVK360" s="101"/>
      <c r="CVM360" s="98"/>
      <c r="CVN360" s="102"/>
      <c r="CVO360" s="103"/>
      <c r="CVP360" s="103"/>
      <c r="CVQ360" s="101"/>
      <c r="CVS360" s="98"/>
      <c r="CVT360" s="102"/>
      <c r="CVU360" s="103"/>
      <c r="CVV360" s="103"/>
      <c r="CVW360" s="101"/>
      <c r="CVY360" s="98"/>
      <c r="CVZ360" s="102"/>
      <c r="CWA360" s="103"/>
      <c r="CWB360" s="103"/>
      <c r="CWC360" s="101"/>
      <c r="CWE360" s="98"/>
      <c r="CWF360" s="102"/>
      <c r="CWG360" s="103"/>
      <c r="CWH360" s="103"/>
      <c r="CWI360" s="101"/>
      <c r="CWK360" s="98"/>
      <c r="CWL360" s="102"/>
      <c r="CWM360" s="103"/>
      <c r="CWN360" s="103"/>
      <c r="CWO360" s="101"/>
      <c r="CWQ360" s="98"/>
      <c r="CWR360" s="102"/>
      <c r="CWS360" s="103"/>
      <c r="CWT360" s="103"/>
      <c r="CWU360" s="101"/>
      <c r="CWW360" s="98"/>
      <c r="CWX360" s="102"/>
      <c r="CWY360" s="103"/>
      <c r="CWZ360" s="103"/>
      <c r="CXA360" s="101"/>
      <c r="CXC360" s="98"/>
      <c r="CXD360" s="102"/>
      <c r="CXE360" s="103"/>
      <c r="CXF360" s="103"/>
      <c r="CXG360" s="101"/>
      <c r="CXI360" s="98"/>
      <c r="CXJ360" s="102"/>
      <c r="CXK360" s="103"/>
      <c r="CXL360" s="103"/>
      <c r="CXM360" s="101"/>
      <c r="CXO360" s="98"/>
      <c r="CXP360" s="102"/>
      <c r="CXQ360" s="103"/>
      <c r="CXR360" s="103"/>
      <c r="CXS360" s="101"/>
      <c r="CXU360" s="98"/>
      <c r="CXV360" s="102"/>
      <c r="CXW360" s="103"/>
      <c r="CXX360" s="103"/>
      <c r="CXY360" s="101"/>
      <c r="CYA360" s="98"/>
      <c r="CYB360" s="102"/>
      <c r="CYC360" s="103"/>
      <c r="CYD360" s="103"/>
      <c r="CYE360" s="101"/>
      <c r="CYG360" s="98"/>
      <c r="CYH360" s="102"/>
      <c r="CYI360" s="103"/>
      <c r="CYJ360" s="103"/>
      <c r="CYK360" s="101"/>
      <c r="CYM360" s="98"/>
      <c r="CYN360" s="102"/>
      <c r="CYO360" s="103"/>
      <c r="CYP360" s="103"/>
      <c r="CYQ360" s="101"/>
      <c r="CYS360" s="98"/>
      <c r="CYT360" s="102"/>
      <c r="CYU360" s="103"/>
      <c r="CYV360" s="103"/>
      <c r="CYW360" s="101"/>
      <c r="CYY360" s="98"/>
      <c r="CYZ360" s="102"/>
      <c r="CZA360" s="103"/>
      <c r="CZB360" s="103"/>
      <c r="CZC360" s="101"/>
      <c r="CZE360" s="98"/>
      <c r="CZF360" s="102"/>
      <c r="CZG360" s="103"/>
      <c r="CZH360" s="103"/>
      <c r="CZI360" s="101"/>
      <c r="CZK360" s="98"/>
      <c r="CZL360" s="102"/>
      <c r="CZM360" s="103"/>
      <c r="CZN360" s="103"/>
      <c r="CZO360" s="101"/>
      <c r="CZQ360" s="98"/>
      <c r="CZR360" s="102"/>
      <c r="CZS360" s="103"/>
      <c r="CZT360" s="103"/>
      <c r="CZU360" s="101"/>
      <c r="CZW360" s="98"/>
      <c r="CZX360" s="102"/>
      <c r="CZY360" s="103"/>
      <c r="CZZ360" s="103"/>
      <c r="DAA360" s="101"/>
      <c r="DAC360" s="98"/>
      <c r="DAD360" s="102"/>
      <c r="DAE360" s="103"/>
      <c r="DAF360" s="103"/>
      <c r="DAG360" s="101"/>
      <c r="DAI360" s="98"/>
      <c r="DAJ360" s="102"/>
      <c r="DAK360" s="103"/>
      <c r="DAL360" s="103"/>
      <c r="DAM360" s="101"/>
      <c r="DAO360" s="98"/>
      <c r="DAP360" s="102"/>
      <c r="DAQ360" s="103"/>
      <c r="DAR360" s="103"/>
      <c r="DAS360" s="101"/>
      <c r="DAU360" s="98"/>
      <c r="DAV360" s="102"/>
      <c r="DAW360" s="103"/>
      <c r="DAX360" s="103"/>
      <c r="DAY360" s="101"/>
      <c r="DBA360" s="98"/>
      <c r="DBB360" s="102"/>
      <c r="DBC360" s="103"/>
      <c r="DBD360" s="103"/>
      <c r="DBE360" s="101"/>
      <c r="DBG360" s="98"/>
      <c r="DBH360" s="102"/>
      <c r="DBI360" s="103"/>
      <c r="DBJ360" s="103"/>
      <c r="DBK360" s="101"/>
      <c r="DBM360" s="98"/>
      <c r="DBN360" s="102"/>
      <c r="DBO360" s="103"/>
      <c r="DBP360" s="103"/>
      <c r="DBQ360" s="101"/>
      <c r="DBS360" s="98"/>
      <c r="DBT360" s="102"/>
      <c r="DBU360" s="103"/>
      <c r="DBV360" s="103"/>
      <c r="DBW360" s="101"/>
      <c r="DBY360" s="98"/>
      <c r="DBZ360" s="102"/>
      <c r="DCA360" s="103"/>
      <c r="DCB360" s="103"/>
      <c r="DCC360" s="101"/>
      <c r="DCE360" s="98"/>
      <c r="DCF360" s="102"/>
      <c r="DCG360" s="103"/>
      <c r="DCH360" s="103"/>
      <c r="DCI360" s="101"/>
      <c r="DCK360" s="98"/>
      <c r="DCL360" s="102"/>
      <c r="DCM360" s="103"/>
      <c r="DCN360" s="103"/>
      <c r="DCO360" s="101"/>
      <c r="DCQ360" s="98"/>
      <c r="DCR360" s="102"/>
      <c r="DCS360" s="103"/>
      <c r="DCT360" s="103"/>
      <c r="DCU360" s="101"/>
      <c r="DCW360" s="98"/>
      <c r="DCX360" s="102"/>
      <c r="DCY360" s="103"/>
      <c r="DCZ360" s="103"/>
      <c r="DDA360" s="101"/>
      <c r="DDC360" s="98"/>
      <c r="DDD360" s="102"/>
      <c r="DDE360" s="103"/>
      <c r="DDF360" s="103"/>
      <c r="DDG360" s="101"/>
      <c r="DDI360" s="98"/>
      <c r="DDJ360" s="102"/>
      <c r="DDK360" s="103"/>
      <c r="DDL360" s="103"/>
      <c r="DDM360" s="101"/>
      <c r="DDO360" s="98"/>
      <c r="DDP360" s="102"/>
      <c r="DDQ360" s="103"/>
      <c r="DDR360" s="103"/>
      <c r="DDS360" s="101"/>
      <c r="DDU360" s="98"/>
      <c r="DDV360" s="102"/>
      <c r="DDW360" s="103"/>
      <c r="DDX360" s="103"/>
      <c r="DDY360" s="101"/>
      <c r="DEA360" s="98"/>
      <c r="DEB360" s="102"/>
      <c r="DEC360" s="103"/>
      <c r="DED360" s="103"/>
      <c r="DEE360" s="101"/>
      <c r="DEG360" s="98"/>
      <c r="DEH360" s="102"/>
      <c r="DEI360" s="103"/>
      <c r="DEJ360" s="103"/>
      <c r="DEK360" s="101"/>
      <c r="DEM360" s="98"/>
      <c r="DEN360" s="102"/>
      <c r="DEO360" s="103"/>
      <c r="DEP360" s="103"/>
      <c r="DEQ360" s="101"/>
      <c r="DES360" s="98"/>
      <c r="DET360" s="102"/>
      <c r="DEU360" s="103"/>
      <c r="DEV360" s="103"/>
      <c r="DEW360" s="101"/>
      <c r="DEY360" s="98"/>
      <c r="DEZ360" s="102"/>
      <c r="DFA360" s="103"/>
      <c r="DFB360" s="103"/>
      <c r="DFC360" s="101"/>
      <c r="DFE360" s="98"/>
      <c r="DFF360" s="102"/>
      <c r="DFG360" s="103"/>
      <c r="DFH360" s="103"/>
      <c r="DFI360" s="101"/>
      <c r="DFK360" s="98"/>
      <c r="DFL360" s="102"/>
      <c r="DFM360" s="103"/>
      <c r="DFN360" s="103"/>
      <c r="DFO360" s="101"/>
      <c r="DFQ360" s="98"/>
      <c r="DFR360" s="102"/>
      <c r="DFS360" s="103"/>
      <c r="DFT360" s="103"/>
      <c r="DFU360" s="101"/>
      <c r="DFW360" s="98"/>
      <c r="DFX360" s="102"/>
      <c r="DFY360" s="103"/>
      <c r="DFZ360" s="103"/>
      <c r="DGA360" s="101"/>
      <c r="DGC360" s="98"/>
      <c r="DGD360" s="102"/>
      <c r="DGE360" s="103"/>
      <c r="DGF360" s="103"/>
      <c r="DGG360" s="101"/>
      <c r="DGI360" s="98"/>
      <c r="DGJ360" s="102"/>
      <c r="DGK360" s="103"/>
      <c r="DGL360" s="103"/>
      <c r="DGM360" s="101"/>
      <c r="DGO360" s="98"/>
      <c r="DGP360" s="102"/>
      <c r="DGQ360" s="103"/>
      <c r="DGR360" s="103"/>
      <c r="DGS360" s="101"/>
      <c r="DGU360" s="98"/>
      <c r="DGV360" s="102"/>
      <c r="DGW360" s="103"/>
      <c r="DGX360" s="103"/>
      <c r="DGY360" s="101"/>
      <c r="DHA360" s="98"/>
      <c r="DHB360" s="102"/>
      <c r="DHC360" s="103"/>
      <c r="DHD360" s="103"/>
      <c r="DHE360" s="101"/>
      <c r="DHG360" s="98"/>
      <c r="DHH360" s="102"/>
      <c r="DHI360" s="103"/>
      <c r="DHJ360" s="103"/>
      <c r="DHK360" s="101"/>
      <c r="DHM360" s="98"/>
      <c r="DHN360" s="102"/>
      <c r="DHO360" s="103"/>
      <c r="DHP360" s="103"/>
      <c r="DHQ360" s="101"/>
      <c r="DHS360" s="98"/>
      <c r="DHT360" s="102"/>
      <c r="DHU360" s="103"/>
      <c r="DHV360" s="103"/>
      <c r="DHW360" s="101"/>
      <c r="DHY360" s="98"/>
      <c r="DHZ360" s="102"/>
      <c r="DIA360" s="103"/>
      <c r="DIB360" s="103"/>
      <c r="DIC360" s="101"/>
      <c r="DIE360" s="98"/>
      <c r="DIF360" s="102"/>
      <c r="DIG360" s="103"/>
      <c r="DIH360" s="103"/>
      <c r="DII360" s="101"/>
      <c r="DIK360" s="98"/>
      <c r="DIL360" s="102"/>
      <c r="DIM360" s="103"/>
      <c r="DIN360" s="103"/>
      <c r="DIO360" s="101"/>
      <c r="DIQ360" s="98"/>
      <c r="DIR360" s="102"/>
      <c r="DIS360" s="103"/>
      <c r="DIT360" s="103"/>
      <c r="DIU360" s="101"/>
      <c r="DIW360" s="98"/>
      <c r="DIX360" s="102"/>
      <c r="DIY360" s="103"/>
      <c r="DIZ360" s="103"/>
      <c r="DJA360" s="101"/>
      <c r="DJC360" s="98"/>
      <c r="DJD360" s="102"/>
      <c r="DJE360" s="103"/>
      <c r="DJF360" s="103"/>
      <c r="DJG360" s="101"/>
      <c r="DJI360" s="98"/>
      <c r="DJJ360" s="102"/>
      <c r="DJK360" s="103"/>
      <c r="DJL360" s="103"/>
      <c r="DJM360" s="101"/>
      <c r="DJO360" s="98"/>
      <c r="DJP360" s="102"/>
      <c r="DJQ360" s="103"/>
      <c r="DJR360" s="103"/>
      <c r="DJS360" s="101"/>
      <c r="DJU360" s="98"/>
      <c r="DJV360" s="102"/>
      <c r="DJW360" s="103"/>
      <c r="DJX360" s="103"/>
      <c r="DJY360" s="101"/>
      <c r="DKA360" s="98"/>
      <c r="DKB360" s="102"/>
      <c r="DKC360" s="103"/>
      <c r="DKD360" s="103"/>
      <c r="DKE360" s="101"/>
      <c r="DKG360" s="98"/>
      <c r="DKH360" s="102"/>
      <c r="DKI360" s="103"/>
      <c r="DKJ360" s="103"/>
      <c r="DKK360" s="101"/>
      <c r="DKM360" s="98"/>
      <c r="DKN360" s="102"/>
      <c r="DKO360" s="103"/>
      <c r="DKP360" s="103"/>
      <c r="DKQ360" s="101"/>
      <c r="DKS360" s="98"/>
      <c r="DKT360" s="102"/>
      <c r="DKU360" s="103"/>
      <c r="DKV360" s="103"/>
      <c r="DKW360" s="101"/>
      <c r="DKY360" s="98"/>
      <c r="DKZ360" s="102"/>
      <c r="DLA360" s="103"/>
      <c r="DLB360" s="103"/>
      <c r="DLC360" s="101"/>
      <c r="DLE360" s="98"/>
      <c r="DLF360" s="102"/>
      <c r="DLG360" s="103"/>
      <c r="DLH360" s="103"/>
      <c r="DLI360" s="101"/>
      <c r="DLK360" s="98"/>
      <c r="DLL360" s="102"/>
      <c r="DLM360" s="103"/>
      <c r="DLN360" s="103"/>
      <c r="DLO360" s="101"/>
      <c r="DLQ360" s="98"/>
      <c r="DLR360" s="102"/>
      <c r="DLS360" s="103"/>
      <c r="DLT360" s="103"/>
      <c r="DLU360" s="101"/>
      <c r="DLW360" s="98"/>
      <c r="DLX360" s="102"/>
      <c r="DLY360" s="103"/>
      <c r="DLZ360" s="103"/>
      <c r="DMA360" s="101"/>
      <c r="DMC360" s="98"/>
      <c r="DMD360" s="102"/>
      <c r="DME360" s="103"/>
      <c r="DMF360" s="103"/>
      <c r="DMG360" s="101"/>
      <c r="DMI360" s="98"/>
      <c r="DMJ360" s="102"/>
      <c r="DMK360" s="103"/>
      <c r="DML360" s="103"/>
      <c r="DMM360" s="101"/>
      <c r="DMO360" s="98"/>
      <c r="DMP360" s="102"/>
      <c r="DMQ360" s="103"/>
      <c r="DMR360" s="103"/>
      <c r="DMS360" s="101"/>
      <c r="DMU360" s="98"/>
      <c r="DMV360" s="102"/>
      <c r="DMW360" s="103"/>
      <c r="DMX360" s="103"/>
      <c r="DMY360" s="101"/>
      <c r="DNA360" s="98"/>
      <c r="DNB360" s="102"/>
      <c r="DNC360" s="103"/>
      <c r="DND360" s="103"/>
      <c r="DNE360" s="101"/>
      <c r="DNG360" s="98"/>
      <c r="DNH360" s="102"/>
      <c r="DNI360" s="103"/>
      <c r="DNJ360" s="103"/>
      <c r="DNK360" s="101"/>
      <c r="DNM360" s="98"/>
      <c r="DNN360" s="102"/>
      <c r="DNO360" s="103"/>
      <c r="DNP360" s="103"/>
      <c r="DNQ360" s="101"/>
      <c r="DNS360" s="98"/>
      <c r="DNT360" s="102"/>
      <c r="DNU360" s="103"/>
      <c r="DNV360" s="103"/>
      <c r="DNW360" s="101"/>
      <c r="DNY360" s="98"/>
      <c r="DNZ360" s="102"/>
      <c r="DOA360" s="103"/>
      <c r="DOB360" s="103"/>
      <c r="DOC360" s="101"/>
      <c r="DOE360" s="98"/>
      <c r="DOF360" s="102"/>
      <c r="DOG360" s="103"/>
      <c r="DOH360" s="103"/>
      <c r="DOI360" s="101"/>
      <c r="DOK360" s="98"/>
      <c r="DOL360" s="102"/>
      <c r="DOM360" s="103"/>
      <c r="DON360" s="103"/>
      <c r="DOO360" s="101"/>
      <c r="DOQ360" s="98"/>
      <c r="DOR360" s="102"/>
      <c r="DOS360" s="103"/>
      <c r="DOT360" s="103"/>
      <c r="DOU360" s="101"/>
      <c r="DOW360" s="98"/>
      <c r="DOX360" s="102"/>
      <c r="DOY360" s="103"/>
      <c r="DOZ360" s="103"/>
      <c r="DPA360" s="101"/>
      <c r="DPC360" s="98"/>
      <c r="DPD360" s="102"/>
      <c r="DPE360" s="103"/>
      <c r="DPF360" s="103"/>
      <c r="DPG360" s="101"/>
      <c r="DPI360" s="98"/>
      <c r="DPJ360" s="102"/>
      <c r="DPK360" s="103"/>
      <c r="DPL360" s="103"/>
      <c r="DPM360" s="101"/>
      <c r="DPO360" s="98"/>
      <c r="DPP360" s="102"/>
      <c r="DPQ360" s="103"/>
      <c r="DPR360" s="103"/>
      <c r="DPS360" s="101"/>
      <c r="DPU360" s="98"/>
      <c r="DPV360" s="102"/>
      <c r="DPW360" s="103"/>
      <c r="DPX360" s="103"/>
      <c r="DPY360" s="101"/>
      <c r="DQA360" s="98"/>
      <c r="DQB360" s="102"/>
      <c r="DQC360" s="103"/>
      <c r="DQD360" s="103"/>
      <c r="DQE360" s="101"/>
      <c r="DQG360" s="98"/>
      <c r="DQH360" s="102"/>
      <c r="DQI360" s="103"/>
      <c r="DQJ360" s="103"/>
      <c r="DQK360" s="101"/>
      <c r="DQM360" s="98"/>
      <c r="DQN360" s="102"/>
      <c r="DQO360" s="103"/>
      <c r="DQP360" s="103"/>
      <c r="DQQ360" s="101"/>
      <c r="DQS360" s="98"/>
      <c r="DQT360" s="102"/>
      <c r="DQU360" s="103"/>
      <c r="DQV360" s="103"/>
      <c r="DQW360" s="101"/>
      <c r="DQY360" s="98"/>
      <c r="DQZ360" s="102"/>
      <c r="DRA360" s="103"/>
      <c r="DRB360" s="103"/>
      <c r="DRC360" s="101"/>
      <c r="DRE360" s="98"/>
      <c r="DRF360" s="102"/>
      <c r="DRG360" s="103"/>
      <c r="DRH360" s="103"/>
      <c r="DRI360" s="101"/>
      <c r="DRK360" s="98"/>
      <c r="DRL360" s="102"/>
      <c r="DRM360" s="103"/>
      <c r="DRN360" s="103"/>
      <c r="DRO360" s="101"/>
      <c r="DRQ360" s="98"/>
      <c r="DRR360" s="102"/>
      <c r="DRS360" s="103"/>
      <c r="DRT360" s="103"/>
      <c r="DRU360" s="101"/>
      <c r="DRW360" s="98"/>
      <c r="DRX360" s="102"/>
      <c r="DRY360" s="103"/>
      <c r="DRZ360" s="103"/>
      <c r="DSA360" s="101"/>
      <c r="DSC360" s="98"/>
      <c r="DSD360" s="102"/>
      <c r="DSE360" s="103"/>
      <c r="DSF360" s="103"/>
      <c r="DSG360" s="101"/>
      <c r="DSI360" s="98"/>
      <c r="DSJ360" s="102"/>
      <c r="DSK360" s="103"/>
      <c r="DSL360" s="103"/>
      <c r="DSM360" s="101"/>
      <c r="DSO360" s="98"/>
      <c r="DSP360" s="102"/>
      <c r="DSQ360" s="103"/>
      <c r="DSR360" s="103"/>
      <c r="DSS360" s="101"/>
      <c r="DSU360" s="98"/>
      <c r="DSV360" s="102"/>
      <c r="DSW360" s="103"/>
      <c r="DSX360" s="103"/>
      <c r="DSY360" s="101"/>
      <c r="DTA360" s="98"/>
      <c r="DTB360" s="102"/>
      <c r="DTC360" s="103"/>
      <c r="DTD360" s="103"/>
      <c r="DTE360" s="101"/>
      <c r="DTG360" s="98"/>
      <c r="DTH360" s="102"/>
      <c r="DTI360" s="103"/>
      <c r="DTJ360" s="103"/>
      <c r="DTK360" s="101"/>
      <c r="DTM360" s="98"/>
      <c r="DTN360" s="102"/>
      <c r="DTO360" s="103"/>
      <c r="DTP360" s="103"/>
      <c r="DTQ360" s="101"/>
      <c r="DTS360" s="98"/>
      <c r="DTT360" s="102"/>
      <c r="DTU360" s="103"/>
      <c r="DTV360" s="103"/>
      <c r="DTW360" s="101"/>
      <c r="DTY360" s="98"/>
      <c r="DTZ360" s="102"/>
      <c r="DUA360" s="103"/>
      <c r="DUB360" s="103"/>
      <c r="DUC360" s="101"/>
      <c r="DUE360" s="98"/>
      <c r="DUF360" s="102"/>
      <c r="DUG360" s="103"/>
      <c r="DUH360" s="103"/>
      <c r="DUI360" s="101"/>
      <c r="DUK360" s="98"/>
      <c r="DUL360" s="102"/>
      <c r="DUM360" s="103"/>
      <c r="DUN360" s="103"/>
      <c r="DUO360" s="101"/>
      <c r="DUQ360" s="98"/>
      <c r="DUR360" s="102"/>
      <c r="DUS360" s="103"/>
      <c r="DUT360" s="103"/>
      <c r="DUU360" s="101"/>
      <c r="DUW360" s="98"/>
      <c r="DUX360" s="102"/>
      <c r="DUY360" s="103"/>
      <c r="DUZ360" s="103"/>
      <c r="DVA360" s="101"/>
      <c r="DVC360" s="98"/>
      <c r="DVD360" s="102"/>
      <c r="DVE360" s="103"/>
      <c r="DVF360" s="103"/>
      <c r="DVG360" s="101"/>
      <c r="DVI360" s="98"/>
      <c r="DVJ360" s="102"/>
      <c r="DVK360" s="103"/>
      <c r="DVL360" s="103"/>
      <c r="DVM360" s="101"/>
      <c r="DVO360" s="98"/>
      <c r="DVP360" s="102"/>
      <c r="DVQ360" s="103"/>
      <c r="DVR360" s="103"/>
      <c r="DVS360" s="101"/>
      <c r="DVU360" s="98"/>
      <c r="DVV360" s="102"/>
      <c r="DVW360" s="103"/>
      <c r="DVX360" s="103"/>
      <c r="DVY360" s="101"/>
      <c r="DWA360" s="98"/>
      <c r="DWB360" s="102"/>
      <c r="DWC360" s="103"/>
      <c r="DWD360" s="103"/>
      <c r="DWE360" s="101"/>
      <c r="DWG360" s="98"/>
      <c r="DWH360" s="102"/>
      <c r="DWI360" s="103"/>
      <c r="DWJ360" s="103"/>
      <c r="DWK360" s="101"/>
      <c r="DWM360" s="98"/>
      <c r="DWN360" s="102"/>
      <c r="DWO360" s="103"/>
      <c r="DWP360" s="103"/>
      <c r="DWQ360" s="101"/>
      <c r="DWS360" s="98"/>
      <c r="DWT360" s="102"/>
      <c r="DWU360" s="103"/>
      <c r="DWV360" s="103"/>
      <c r="DWW360" s="101"/>
      <c r="DWY360" s="98"/>
      <c r="DWZ360" s="102"/>
      <c r="DXA360" s="103"/>
      <c r="DXB360" s="103"/>
      <c r="DXC360" s="101"/>
      <c r="DXE360" s="98"/>
      <c r="DXF360" s="102"/>
      <c r="DXG360" s="103"/>
      <c r="DXH360" s="103"/>
      <c r="DXI360" s="101"/>
      <c r="DXK360" s="98"/>
      <c r="DXL360" s="102"/>
      <c r="DXM360" s="103"/>
      <c r="DXN360" s="103"/>
      <c r="DXO360" s="101"/>
      <c r="DXQ360" s="98"/>
      <c r="DXR360" s="102"/>
      <c r="DXS360" s="103"/>
      <c r="DXT360" s="103"/>
      <c r="DXU360" s="101"/>
      <c r="DXW360" s="98"/>
      <c r="DXX360" s="102"/>
      <c r="DXY360" s="103"/>
      <c r="DXZ360" s="103"/>
      <c r="DYA360" s="101"/>
      <c r="DYC360" s="98"/>
      <c r="DYD360" s="102"/>
      <c r="DYE360" s="103"/>
      <c r="DYF360" s="103"/>
      <c r="DYG360" s="101"/>
      <c r="DYI360" s="98"/>
      <c r="DYJ360" s="102"/>
      <c r="DYK360" s="103"/>
      <c r="DYL360" s="103"/>
      <c r="DYM360" s="101"/>
      <c r="DYO360" s="98"/>
      <c r="DYP360" s="102"/>
      <c r="DYQ360" s="103"/>
      <c r="DYR360" s="103"/>
      <c r="DYS360" s="101"/>
      <c r="DYU360" s="98"/>
      <c r="DYV360" s="102"/>
      <c r="DYW360" s="103"/>
      <c r="DYX360" s="103"/>
      <c r="DYY360" s="101"/>
      <c r="DZA360" s="98"/>
      <c r="DZB360" s="102"/>
      <c r="DZC360" s="103"/>
      <c r="DZD360" s="103"/>
      <c r="DZE360" s="101"/>
      <c r="DZG360" s="98"/>
      <c r="DZH360" s="102"/>
      <c r="DZI360" s="103"/>
      <c r="DZJ360" s="103"/>
      <c r="DZK360" s="101"/>
      <c r="DZM360" s="98"/>
      <c r="DZN360" s="102"/>
      <c r="DZO360" s="103"/>
      <c r="DZP360" s="103"/>
      <c r="DZQ360" s="101"/>
      <c r="DZS360" s="98"/>
      <c r="DZT360" s="102"/>
      <c r="DZU360" s="103"/>
      <c r="DZV360" s="103"/>
      <c r="DZW360" s="101"/>
      <c r="DZY360" s="98"/>
      <c r="DZZ360" s="102"/>
      <c r="EAA360" s="103"/>
      <c r="EAB360" s="103"/>
      <c r="EAC360" s="101"/>
      <c r="EAE360" s="98"/>
      <c r="EAF360" s="102"/>
      <c r="EAG360" s="103"/>
      <c r="EAH360" s="103"/>
      <c r="EAI360" s="101"/>
      <c r="EAK360" s="98"/>
      <c r="EAL360" s="102"/>
      <c r="EAM360" s="103"/>
      <c r="EAN360" s="103"/>
      <c r="EAO360" s="101"/>
      <c r="EAQ360" s="98"/>
      <c r="EAR360" s="102"/>
      <c r="EAS360" s="103"/>
      <c r="EAT360" s="103"/>
      <c r="EAU360" s="101"/>
      <c r="EAW360" s="98"/>
      <c r="EAX360" s="102"/>
      <c r="EAY360" s="103"/>
      <c r="EAZ360" s="103"/>
      <c r="EBA360" s="101"/>
      <c r="EBC360" s="98"/>
      <c r="EBD360" s="102"/>
      <c r="EBE360" s="103"/>
      <c r="EBF360" s="103"/>
      <c r="EBG360" s="101"/>
      <c r="EBI360" s="98"/>
      <c r="EBJ360" s="102"/>
      <c r="EBK360" s="103"/>
      <c r="EBL360" s="103"/>
      <c r="EBM360" s="101"/>
      <c r="EBO360" s="98"/>
      <c r="EBP360" s="102"/>
      <c r="EBQ360" s="103"/>
      <c r="EBR360" s="103"/>
      <c r="EBS360" s="101"/>
      <c r="EBU360" s="98"/>
      <c r="EBV360" s="102"/>
      <c r="EBW360" s="103"/>
      <c r="EBX360" s="103"/>
      <c r="EBY360" s="101"/>
      <c r="ECA360" s="98"/>
      <c r="ECB360" s="102"/>
      <c r="ECC360" s="103"/>
      <c r="ECD360" s="103"/>
      <c r="ECE360" s="101"/>
      <c r="ECG360" s="98"/>
      <c r="ECH360" s="102"/>
      <c r="ECI360" s="103"/>
      <c r="ECJ360" s="103"/>
      <c r="ECK360" s="101"/>
      <c r="ECM360" s="98"/>
      <c r="ECN360" s="102"/>
      <c r="ECO360" s="103"/>
      <c r="ECP360" s="103"/>
      <c r="ECQ360" s="101"/>
      <c r="ECS360" s="98"/>
      <c r="ECT360" s="102"/>
      <c r="ECU360" s="103"/>
      <c r="ECV360" s="103"/>
      <c r="ECW360" s="101"/>
      <c r="ECY360" s="98"/>
      <c r="ECZ360" s="102"/>
      <c r="EDA360" s="103"/>
      <c r="EDB360" s="103"/>
      <c r="EDC360" s="101"/>
      <c r="EDE360" s="98"/>
      <c r="EDF360" s="102"/>
      <c r="EDG360" s="103"/>
      <c r="EDH360" s="103"/>
      <c r="EDI360" s="101"/>
      <c r="EDK360" s="98"/>
      <c r="EDL360" s="102"/>
      <c r="EDM360" s="103"/>
      <c r="EDN360" s="103"/>
      <c r="EDO360" s="101"/>
      <c r="EDQ360" s="98"/>
      <c r="EDR360" s="102"/>
      <c r="EDS360" s="103"/>
      <c r="EDT360" s="103"/>
      <c r="EDU360" s="101"/>
      <c r="EDW360" s="98"/>
      <c r="EDX360" s="102"/>
      <c r="EDY360" s="103"/>
      <c r="EDZ360" s="103"/>
      <c r="EEA360" s="101"/>
      <c r="EEC360" s="98"/>
      <c r="EED360" s="102"/>
      <c r="EEE360" s="103"/>
      <c r="EEF360" s="103"/>
      <c r="EEG360" s="101"/>
      <c r="EEI360" s="98"/>
      <c r="EEJ360" s="102"/>
      <c r="EEK360" s="103"/>
      <c r="EEL360" s="103"/>
      <c r="EEM360" s="101"/>
      <c r="EEO360" s="98"/>
      <c r="EEP360" s="102"/>
      <c r="EEQ360" s="103"/>
      <c r="EER360" s="103"/>
      <c r="EES360" s="101"/>
      <c r="EEU360" s="98"/>
      <c r="EEV360" s="102"/>
      <c r="EEW360" s="103"/>
      <c r="EEX360" s="103"/>
      <c r="EEY360" s="101"/>
      <c r="EFA360" s="98"/>
      <c r="EFB360" s="102"/>
      <c r="EFC360" s="103"/>
      <c r="EFD360" s="103"/>
      <c r="EFE360" s="101"/>
      <c r="EFG360" s="98"/>
      <c r="EFH360" s="102"/>
      <c r="EFI360" s="103"/>
      <c r="EFJ360" s="103"/>
      <c r="EFK360" s="101"/>
      <c r="EFM360" s="98"/>
      <c r="EFN360" s="102"/>
      <c r="EFO360" s="103"/>
      <c r="EFP360" s="103"/>
      <c r="EFQ360" s="101"/>
      <c r="EFS360" s="98"/>
      <c r="EFT360" s="102"/>
      <c r="EFU360" s="103"/>
      <c r="EFV360" s="103"/>
      <c r="EFW360" s="101"/>
      <c r="EFY360" s="98"/>
      <c r="EFZ360" s="102"/>
      <c r="EGA360" s="103"/>
      <c r="EGB360" s="103"/>
      <c r="EGC360" s="101"/>
      <c r="EGE360" s="98"/>
      <c r="EGF360" s="102"/>
      <c r="EGG360" s="103"/>
      <c r="EGH360" s="103"/>
      <c r="EGI360" s="101"/>
      <c r="EGK360" s="98"/>
      <c r="EGL360" s="102"/>
      <c r="EGM360" s="103"/>
      <c r="EGN360" s="103"/>
      <c r="EGO360" s="101"/>
      <c r="EGQ360" s="98"/>
      <c r="EGR360" s="102"/>
      <c r="EGS360" s="103"/>
      <c r="EGT360" s="103"/>
      <c r="EGU360" s="101"/>
      <c r="EGW360" s="98"/>
      <c r="EGX360" s="102"/>
      <c r="EGY360" s="103"/>
      <c r="EGZ360" s="103"/>
      <c r="EHA360" s="101"/>
      <c r="EHC360" s="98"/>
      <c r="EHD360" s="102"/>
      <c r="EHE360" s="103"/>
      <c r="EHF360" s="103"/>
      <c r="EHG360" s="101"/>
      <c r="EHI360" s="98"/>
      <c r="EHJ360" s="102"/>
      <c r="EHK360" s="103"/>
      <c r="EHL360" s="103"/>
      <c r="EHM360" s="101"/>
      <c r="EHO360" s="98"/>
      <c r="EHP360" s="102"/>
      <c r="EHQ360" s="103"/>
      <c r="EHR360" s="103"/>
      <c r="EHS360" s="101"/>
      <c r="EHU360" s="98"/>
      <c r="EHV360" s="102"/>
      <c r="EHW360" s="103"/>
      <c r="EHX360" s="103"/>
      <c r="EHY360" s="101"/>
      <c r="EIA360" s="98"/>
      <c r="EIB360" s="102"/>
      <c r="EIC360" s="103"/>
      <c r="EID360" s="103"/>
      <c r="EIE360" s="101"/>
      <c r="EIG360" s="98"/>
      <c r="EIH360" s="102"/>
      <c r="EII360" s="103"/>
      <c r="EIJ360" s="103"/>
      <c r="EIK360" s="101"/>
      <c r="EIM360" s="98"/>
      <c r="EIN360" s="102"/>
      <c r="EIO360" s="103"/>
      <c r="EIP360" s="103"/>
      <c r="EIQ360" s="101"/>
      <c r="EIS360" s="98"/>
      <c r="EIT360" s="102"/>
      <c r="EIU360" s="103"/>
      <c r="EIV360" s="103"/>
      <c r="EIW360" s="101"/>
      <c r="EIY360" s="98"/>
      <c r="EIZ360" s="102"/>
      <c r="EJA360" s="103"/>
      <c r="EJB360" s="103"/>
      <c r="EJC360" s="101"/>
      <c r="EJE360" s="98"/>
      <c r="EJF360" s="102"/>
      <c r="EJG360" s="103"/>
      <c r="EJH360" s="103"/>
      <c r="EJI360" s="101"/>
      <c r="EJK360" s="98"/>
      <c r="EJL360" s="102"/>
      <c r="EJM360" s="103"/>
      <c r="EJN360" s="103"/>
      <c r="EJO360" s="101"/>
      <c r="EJQ360" s="98"/>
      <c r="EJR360" s="102"/>
      <c r="EJS360" s="103"/>
      <c r="EJT360" s="103"/>
      <c r="EJU360" s="101"/>
      <c r="EJW360" s="98"/>
      <c r="EJX360" s="102"/>
      <c r="EJY360" s="103"/>
      <c r="EJZ360" s="103"/>
      <c r="EKA360" s="101"/>
      <c r="EKC360" s="98"/>
      <c r="EKD360" s="102"/>
      <c r="EKE360" s="103"/>
      <c r="EKF360" s="103"/>
      <c r="EKG360" s="101"/>
      <c r="EKI360" s="98"/>
      <c r="EKJ360" s="102"/>
      <c r="EKK360" s="103"/>
      <c r="EKL360" s="103"/>
      <c r="EKM360" s="101"/>
      <c r="EKO360" s="98"/>
      <c r="EKP360" s="102"/>
      <c r="EKQ360" s="103"/>
      <c r="EKR360" s="103"/>
      <c r="EKS360" s="101"/>
      <c r="EKU360" s="98"/>
      <c r="EKV360" s="102"/>
      <c r="EKW360" s="103"/>
      <c r="EKX360" s="103"/>
      <c r="EKY360" s="101"/>
      <c r="ELA360" s="98"/>
      <c r="ELB360" s="102"/>
      <c r="ELC360" s="103"/>
      <c r="ELD360" s="103"/>
      <c r="ELE360" s="101"/>
      <c r="ELG360" s="98"/>
      <c r="ELH360" s="102"/>
      <c r="ELI360" s="103"/>
      <c r="ELJ360" s="103"/>
      <c r="ELK360" s="101"/>
      <c r="ELM360" s="98"/>
      <c r="ELN360" s="102"/>
      <c r="ELO360" s="103"/>
      <c r="ELP360" s="103"/>
      <c r="ELQ360" s="101"/>
      <c r="ELS360" s="98"/>
      <c r="ELT360" s="102"/>
      <c r="ELU360" s="103"/>
      <c r="ELV360" s="103"/>
      <c r="ELW360" s="101"/>
      <c r="ELY360" s="98"/>
      <c r="ELZ360" s="102"/>
      <c r="EMA360" s="103"/>
      <c r="EMB360" s="103"/>
      <c r="EMC360" s="101"/>
      <c r="EME360" s="98"/>
      <c r="EMF360" s="102"/>
      <c r="EMG360" s="103"/>
      <c r="EMH360" s="103"/>
      <c r="EMI360" s="101"/>
      <c r="EMK360" s="98"/>
      <c r="EML360" s="102"/>
      <c r="EMM360" s="103"/>
      <c r="EMN360" s="103"/>
      <c r="EMO360" s="101"/>
      <c r="EMQ360" s="98"/>
      <c r="EMR360" s="102"/>
      <c r="EMS360" s="103"/>
      <c r="EMT360" s="103"/>
      <c r="EMU360" s="101"/>
      <c r="EMW360" s="98"/>
      <c r="EMX360" s="102"/>
      <c r="EMY360" s="103"/>
      <c r="EMZ360" s="103"/>
      <c r="ENA360" s="101"/>
      <c r="ENC360" s="98"/>
      <c r="END360" s="102"/>
      <c r="ENE360" s="103"/>
      <c r="ENF360" s="103"/>
      <c r="ENG360" s="101"/>
      <c r="ENI360" s="98"/>
      <c r="ENJ360" s="102"/>
      <c r="ENK360" s="103"/>
      <c r="ENL360" s="103"/>
      <c r="ENM360" s="101"/>
      <c r="ENO360" s="98"/>
      <c r="ENP360" s="102"/>
      <c r="ENQ360" s="103"/>
      <c r="ENR360" s="103"/>
      <c r="ENS360" s="101"/>
      <c r="ENU360" s="98"/>
      <c r="ENV360" s="102"/>
      <c r="ENW360" s="103"/>
      <c r="ENX360" s="103"/>
      <c r="ENY360" s="101"/>
      <c r="EOA360" s="98"/>
      <c r="EOB360" s="102"/>
      <c r="EOC360" s="103"/>
      <c r="EOD360" s="103"/>
      <c r="EOE360" s="101"/>
      <c r="EOG360" s="98"/>
      <c r="EOH360" s="102"/>
      <c r="EOI360" s="103"/>
      <c r="EOJ360" s="103"/>
      <c r="EOK360" s="101"/>
      <c r="EOM360" s="98"/>
      <c r="EON360" s="102"/>
      <c r="EOO360" s="103"/>
      <c r="EOP360" s="103"/>
      <c r="EOQ360" s="101"/>
      <c r="EOS360" s="98"/>
      <c r="EOT360" s="102"/>
      <c r="EOU360" s="103"/>
      <c r="EOV360" s="103"/>
      <c r="EOW360" s="101"/>
      <c r="EOY360" s="98"/>
      <c r="EOZ360" s="102"/>
      <c r="EPA360" s="103"/>
      <c r="EPB360" s="103"/>
      <c r="EPC360" s="101"/>
      <c r="EPE360" s="98"/>
      <c r="EPF360" s="102"/>
      <c r="EPG360" s="103"/>
      <c r="EPH360" s="103"/>
      <c r="EPI360" s="101"/>
      <c r="EPK360" s="98"/>
      <c r="EPL360" s="102"/>
      <c r="EPM360" s="103"/>
      <c r="EPN360" s="103"/>
      <c r="EPO360" s="101"/>
      <c r="EPQ360" s="98"/>
      <c r="EPR360" s="102"/>
      <c r="EPS360" s="103"/>
      <c r="EPT360" s="103"/>
      <c r="EPU360" s="101"/>
      <c r="EPW360" s="98"/>
      <c r="EPX360" s="102"/>
      <c r="EPY360" s="103"/>
      <c r="EPZ360" s="103"/>
      <c r="EQA360" s="101"/>
      <c r="EQC360" s="98"/>
      <c r="EQD360" s="102"/>
      <c r="EQE360" s="103"/>
      <c r="EQF360" s="103"/>
      <c r="EQG360" s="101"/>
      <c r="EQI360" s="98"/>
      <c r="EQJ360" s="102"/>
      <c r="EQK360" s="103"/>
      <c r="EQL360" s="103"/>
      <c r="EQM360" s="101"/>
      <c r="EQO360" s="98"/>
      <c r="EQP360" s="102"/>
      <c r="EQQ360" s="103"/>
      <c r="EQR360" s="103"/>
      <c r="EQS360" s="101"/>
      <c r="EQU360" s="98"/>
      <c r="EQV360" s="102"/>
      <c r="EQW360" s="103"/>
      <c r="EQX360" s="103"/>
      <c r="EQY360" s="101"/>
      <c r="ERA360" s="98"/>
      <c r="ERB360" s="102"/>
      <c r="ERC360" s="103"/>
      <c r="ERD360" s="103"/>
      <c r="ERE360" s="101"/>
      <c r="ERG360" s="98"/>
      <c r="ERH360" s="102"/>
      <c r="ERI360" s="103"/>
      <c r="ERJ360" s="103"/>
      <c r="ERK360" s="101"/>
      <c r="ERM360" s="98"/>
      <c r="ERN360" s="102"/>
      <c r="ERO360" s="103"/>
      <c r="ERP360" s="103"/>
      <c r="ERQ360" s="101"/>
      <c r="ERS360" s="98"/>
      <c r="ERT360" s="102"/>
      <c r="ERU360" s="103"/>
      <c r="ERV360" s="103"/>
      <c r="ERW360" s="101"/>
      <c r="ERY360" s="98"/>
      <c r="ERZ360" s="102"/>
      <c r="ESA360" s="103"/>
      <c r="ESB360" s="103"/>
      <c r="ESC360" s="101"/>
      <c r="ESE360" s="98"/>
      <c r="ESF360" s="102"/>
      <c r="ESG360" s="103"/>
      <c r="ESH360" s="103"/>
      <c r="ESI360" s="101"/>
      <c r="ESK360" s="98"/>
      <c r="ESL360" s="102"/>
      <c r="ESM360" s="103"/>
      <c r="ESN360" s="103"/>
      <c r="ESO360" s="101"/>
      <c r="ESQ360" s="98"/>
      <c r="ESR360" s="102"/>
      <c r="ESS360" s="103"/>
      <c r="EST360" s="103"/>
      <c r="ESU360" s="101"/>
      <c r="ESW360" s="98"/>
      <c r="ESX360" s="102"/>
      <c r="ESY360" s="103"/>
      <c r="ESZ360" s="103"/>
      <c r="ETA360" s="101"/>
      <c r="ETC360" s="98"/>
      <c r="ETD360" s="102"/>
      <c r="ETE360" s="103"/>
      <c r="ETF360" s="103"/>
      <c r="ETG360" s="101"/>
      <c r="ETI360" s="98"/>
      <c r="ETJ360" s="102"/>
      <c r="ETK360" s="103"/>
      <c r="ETL360" s="103"/>
      <c r="ETM360" s="101"/>
      <c r="ETO360" s="98"/>
      <c r="ETP360" s="102"/>
      <c r="ETQ360" s="103"/>
      <c r="ETR360" s="103"/>
      <c r="ETS360" s="101"/>
      <c r="ETU360" s="98"/>
      <c r="ETV360" s="102"/>
      <c r="ETW360" s="103"/>
      <c r="ETX360" s="103"/>
      <c r="ETY360" s="101"/>
      <c r="EUA360" s="98"/>
      <c r="EUB360" s="102"/>
      <c r="EUC360" s="103"/>
      <c r="EUD360" s="103"/>
      <c r="EUE360" s="101"/>
      <c r="EUG360" s="98"/>
      <c r="EUH360" s="102"/>
      <c r="EUI360" s="103"/>
      <c r="EUJ360" s="103"/>
      <c r="EUK360" s="101"/>
      <c r="EUM360" s="98"/>
      <c r="EUN360" s="102"/>
      <c r="EUO360" s="103"/>
      <c r="EUP360" s="103"/>
      <c r="EUQ360" s="101"/>
      <c r="EUS360" s="98"/>
      <c r="EUT360" s="102"/>
      <c r="EUU360" s="103"/>
      <c r="EUV360" s="103"/>
      <c r="EUW360" s="101"/>
      <c r="EUY360" s="98"/>
      <c r="EUZ360" s="102"/>
      <c r="EVA360" s="103"/>
      <c r="EVB360" s="103"/>
      <c r="EVC360" s="101"/>
      <c r="EVE360" s="98"/>
      <c r="EVF360" s="102"/>
      <c r="EVG360" s="103"/>
      <c r="EVH360" s="103"/>
      <c r="EVI360" s="101"/>
      <c r="EVK360" s="98"/>
      <c r="EVL360" s="102"/>
      <c r="EVM360" s="103"/>
      <c r="EVN360" s="103"/>
      <c r="EVO360" s="101"/>
      <c r="EVQ360" s="98"/>
      <c r="EVR360" s="102"/>
      <c r="EVS360" s="103"/>
      <c r="EVT360" s="103"/>
      <c r="EVU360" s="101"/>
      <c r="EVW360" s="98"/>
      <c r="EVX360" s="102"/>
      <c r="EVY360" s="103"/>
      <c r="EVZ360" s="103"/>
      <c r="EWA360" s="101"/>
      <c r="EWC360" s="98"/>
      <c r="EWD360" s="102"/>
      <c r="EWE360" s="103"/>
      <c r="EWF360" s="103"/>
      <c r="EWG360" s="101"/>
      <c r="EWI360" s="98"/>
      <c r="EWJ360" s="102"/>
      <c r="EWK360" s="103"/>
      <c r="EWL360" s="103"/>
      <c r="EWM360" s="101"/>
      <c r="EWO360" s="98"/>
      <c r="EWP360" s="102"/>
      <c r="EWQ360" s="103"/>
      <c r="EWR360" s="103"/>
      <c r="EWS360" s="101"/>
      <c r="EWU360" s="98"/>
      <c r="EWV360" s="102"/>
      <c r="EWW360" s="103"/>
      <c r="EWX360" s="103"/>
      <c r="EWY360" s="101"/>
      <c r="EXA360" s="98"/>
      <c r="EXB360" s="102"/>
      <c r="EXC360" s="103"/>
      <c r="EXD360" s="103"/>
      <c r="EXE360" s="101"/>
      <c r="EXG360" s="98"/>
      <c r="EXH360" s="102"/>
      <c r="EXI360" s="103"/>
      <c r="EXJ360" s="103"/>
      <c r="EXK360" s="101"/>
      <c r="EXM360" s="98"/>
      <c r="EXN360" s="102"/>
      <c r="EXO360" s="103"/>
      <c r="EXP360" s="103"/>
      <c r="EXQ360" s="101"/>
      <c r="EXS360" s="98"/>
      <c r="EXT360" s="102"/>
      <c r="EXU360" s="103"/>
      <c r="EXV360" s="103"/>
      <c r="EXW360" s="101"/>
      <c r="EXY360" s="98"/>
      <c r="EXZ360" s="102"/>
      <c r="EYA360" s="103"/>
      <c r="EYB360" s="103"/>
      <c r="EYC360" s="101"/>
      <c r="EYE360" s="98"/>
      <c r="EYF360" s="102"/>
      <c r="EYG360" s="103"/>
      <c r="EYH360" s="103"/>
      <c r="EYI360" s="101"/>
      <c r="EYK360" s="98"/>
      <c r="EYL360" s="102"/>
      <c r="EYM360" s="103"/>
      <c r="EYN360" s="103"/>
      <c r="EYO360" s="101"/>
      <c r="EYQ360" s="98"/>
      <c r="EYR360" s="102"/>
      <c r="EYS360" s="103"/>
      <c r="EYT360" s="103"/>
      <c r="EYU360" s="101"/>
      <c r="EYW360" s="98"/>
      <c r="EYX360" s="102"/>
      <c r="EYY360" s="103"/>
      <c r="EYZ360" s="103"/>
      <c r="EZA360" s="101"/>
      <c r="EZC360" s="98"/>
      <c r="EZD360" s="102"/>
      <c r="EZE360" s="103"/>
      <c r="EZF360" s="103"/>
      <c r="EZG360" s="101"/>
      <c r="EZI360" s="98"/>
      <c r="EZJ360" s="102"/>
      <c r="EZK360" s="103"/>
      <c r="EZL360" s="103"/>
      <c r="EZM360" s="101"/>
      <c r="EZO360" s="98"/>
      <c r="EZP360" s="102"/>
      <c r="EZQ360" s="103"/>
      <c r="EZR360" s="103"/>
      <c r="EZS360" s="101"/>
      <c r="EZU360" s="98"/>
      <c r="EZV360" s="102"/>
      <c r="EZW360" s="103"/>
      <c r="EZX360" s="103"/>
      <c r="EZY360" s="101"/>
      <c r="FAA360" s="98"/>
      <c r="FAB360" s="102"/>
      <c r="FAC360" s="103"/>
      <c r="FAD360" s="103"/>
      <c r="FAE360" s="101"/>
      <c r="FAG360" s="98"/>
      <c r="FAH360" s="102"/>
      <c r="FAI360" s="103"/>
      <c r="FAJ360" s="103"/>
      <c r="FAK360" s="101"/>
      <c r="FAM360" s="98"/>
      <c r="FAN360" s="102"/>
      <c r="FAO360" s="103"/>
      <c r="FAP360" s="103"/>
      <c r="FAQ360" s="101"/>
      <c r="FAS360" s="98"/>
      <c r="FAT360" s="102"/>
      <c r="FAU360" s="103"/>
      <c r="FAV360" s="103"/>
      <c r="FAW360" s="101"/>
      <c r="FAY360" s="98"/>
      <c r="FAZ360" s="102"/>
      <c r="FBA360" s="103"/>
      <c r="FBB360" s="103"/>
      <c r="FBC360" s="101"/>
      <c r="FBE360" s="98"/>
      <c r="FBF360" s="102"/>
      <c r="FBG360" s="103"/>
      <c r="FBH360" s="103"/>
      <c r="FBI360" s="101"/>
      <c r="FBK360" s="98"/>
      <c r="FBL360" s="102"/>
      <c r="FBM360" s="103"/>
      <c r="FBN360" s="103"/>
      <c r="FBO360" s="101"/>
      <c r="FBQ360" s="98"/>
      <c r="FBR360" s="102"/>
      <c r="FBS360" s="103"/>
      <c r="FBT360" s="103"/>
      <c r="FBU360" s="101"/>
      <c r="FBW360" s="98"/>
      <c r="FBX360" s="102"/>
      <c r="FBY360" s="103"/>
      <c r="FBZ360" s="103"/>
      <c r="FCA360" s="101"/>
      <c r="FCC360" s="98"/>
      <c r="FCD360" s="102"/>
      <c r="FCE360" s="103"/>
      <c r="FCF360" s="103"/>
      <c r="FCG360" s="101"/>
      <c r="FCI360" s="98"/>
      <c r="FCJ360" s="102"/>
      <c r="FCK360" s="103"/>
      <c r="FCL360" s="103"/>
      <c r="FCM360" s="101"/>
      <c r="FCO360" s="98"/>
      <c r="FCP360" s="102"/>
      <c r="FCQ360" s="103"/>
      <c r="FCR360" s="103"/>
      <c r="FCS360" s="101"/>
      <c r="FCU360" s="98"/>
      <c r="FCV360" s="102"/>
      <c r="FCW360" s="103"/>
      <c r="FCX360" s="103"/>
      <c r="FCY360" s="101"/>
      <c r="FDA360" s="98"/>
      <c r="FDB360" s="102"/>
      <c r="FDC360" s="103"/>
      <c r="FDD360" s="103"/>
      <c r="FDE360" s="101"/>
      <c r="FDG360" s="98"/>
      <c r="FDH360" s="102"/>
      <c r="FDI360" s="103"/>
      <c r="FDJ360" s="103"/>
      <c r="FDK360" s="101"/>
      <c r="FDM360" s="98"/>
      <c r="FDN360" s="102"/>
      <c r="FDO360" s="103"/>
      <c r="FDP360" s="103"/>
      <c r="FDQ360" s="101"/>
      <c r="FDS360" s="98"/>
      <c r="FDT360" s="102"/>
      <c r="FDU360" s="103"/>
      <c r="FDV360" s="103"/>
      <c r="FDW360" s="101"/>
      <c r="FDY360" s="98"/>
      <c r="FDZ360" s="102"/>
      <c r="FEA360" s="103"/>
      <c r="FEB360" s="103"/>
      <c r="FEC360" s="101"/>
      <c r="FEE360" s="98"/>
      <c r="FEF360" s="102"/>
      <c r="FEG360" s="103"/>
      <c r="FEH360" s="103"/>
      <c r="FEI360" s="101"/>
      <c r="FEK360" s="98"/>
      <c r="FEL360" s="102"/>
      <c r="FEM360" s="103"/>
      <c r="FEN360" s="103"/>
      <c r="FEO360" s="101"/>
      <c r="FEQ360" s="98"/>
      <c r="FER360" s="102"/>
      <c r="FES360" s="103"/>
      <c r="FET360" s="103"/>
      <c r="FEU360" s="101"/>
      <c r="FEW360" s="98"/>
      <c r="FEX360" s="102"/>
      <c r="FEY360" s="103"/>
      <c r="FEZ360" s="103"/>
      <c r="FFA360" s="101"/>
      <c r="FFC360" s="98"/>
      <c r="FFD360" s="102"/>
      <c r="FFE360" s="103"/>
      <c r="FFF360" s="103"/>
      <c r="FFG360" s="101"/>
      <c r="FFI360" s="98"/>
      <c r="FFJ360" s="102"/>
      <c r="FFK360" s="103"/>
      <c r="FFL360" s="103"/>
      <c r="FFM360" s="101"/>
      <c r="FFO360" s="98"/>
      <c r="FFP360" s="102"/>
      <c r="FFQ360" s="103"/>
      <c r="FFR360" s="103"/>
      <c r="FFS360" s="101"/>
      <c r="FFU360" s="98"/>
      <c r="FFV360" s="102"/>
      <c r="FFW360" s="103"/>
      <c r="FFX360" s="103"/>
      <c r="FFY360" s="101"/>
      <c r="FGA360" s="98"/>
      <c r="FGB360" s="102"/>
      <c r="FGC360" s="103"/>
      <c r="FGD360" s="103"/>
      <c r="FGE360" s="101"/>
      <c r="FGG360" s="98"/>
      <c r="FGH360" s="102"/>
      <c r="FGI360" s="103"/>
      <c r="FGJ360" s="103"/>
      <c r="FGK360" s="101"/>
      <c r="FGM360" s="98"/>
      <c r="FGN360" s="102"/>
      <c r="FGO360" s="103"/>
      <c r="FGP360" s="103"/>
      <c r="FGQ360" s="101"/>
      <c r="FGS360" s="98"/>
      <c r="FGT360" s="102"/>
      <c r="FGU360" s="103"/>
      <c r="FGV360" s="103"/>
      <c r="FGW360" s="101"/>
      <c r="FGY360" s="98"/>
      <c r="FGZ360" s="102"/>
      <c r="FHA360" s="103"/>
      <c r="FHB360" s="103"/>
      <c r="FHC360" s="101"/>
      <c r="FHE360" s="98"/>
      <c r="FHF360" s="102"/>
      <c r="FHG360" s="103"/>
      <c r="FHH360" s="103"/>
      <c r="FHI360" s="101"/>
      <c r="FHK360" s="98"/>
      <c r="FHL360" s="102"/>
      <c r="FHM360" s="103"/>
      <c r="FHN360" s="103"/>
      <c r="FHO360" s="101"/>
      <c r="FHQ360" s="98"/>
      <c r="FHR360" s="102"/>
      <c r="FHS360" s="103"/>
      <c r="FHT360" s="103"/>
      <c r="FHU360" s="101"/>
      <c r="FHW360" s="98"/>
      <c r="FHX360" s="102"/>
      <c r="FHY360" s="103"/>
      <c r="FHZ360" s="103"/>
      <c r="FIA360" s="101"/>
      <c r="FIC360" s="98"/>
      <c r="FID360" s="102"/>
      <c r="FIE360" s="103"/>
      <c r="FIF360" s="103"/>
      <c r="FIG360" s="101"/>
      <c r="FII360" s="98"/>
      <c r="FIJ360" s="102"/>
      <c r="FIK360" s="103"/>
      <c r="FIL360" s="103"/>
      <c r="FIM360" s="101"/>
      <c r="FIO360" s="98"/>
      <c r="FIP360" s="102"/>
      <c r="FIQ360" s="103"/>
      <c r="FIR360" s="103"/>
      <c r="FIS360" s="101"/>
      <c r="FIU360" s="98"/>
      <c r="FIV360" s="102"/>
      <c r="FIW360" s="103"/>
      <c r="FIX360" s="103"/>
      <c r="FIY360" s="101"/>
      <c r="FJA360" s="98"/>
      <c r="FJB360" s="102"/>
      <c r="FJC360" s="103"/>
      <c r="FJD360" s="103"/>
      <c r="FJE360" s="101"/>
      <c r="FJG360" s="98"/>
      <c r="FJH360" s="102"/>
      <c r="FJI360" s="103"/>
      <c r="FJJ360" s="103"/>
      <c r="FJK360" s="101"/>
      <c r="FJM360" s="98"/>
      <c r="FJN360" s="102"/>
      <c r="FJO360" s="103"/>
      <c r="FJP360" s="103"/>
      <c r="FJQ360" s="101"/>
      <c r="FJS360" s="98"/>
      <c r="FJT360" s="102"/>
      <c r="FJU360" s="103"/>
      <c r="FJV360" s="103"/>
      <c r="FJW360" s="101"/>
      <c r="FJY360" s="98"/>
      <c r="FJZ360" s="102"/>
      <c r="FKA360" s="103"/>
      <c r="FKB360" s="103"/>
      <c r="FKC360" s="101"/>
      <c r="FKE360" s="98"/>
      <c r="FKF360" s="102"/>
      <c r="FKG360" s="103"/>
      <c r="FKH360" s="103"/>
      <c r="FKI360" s="101"/>
      <c r="FKK360" s="98"/>
      <c r="FKL360" s="102"/>
      <c r="FKM360" s="103"/>
      <c r="FKN360" s="103"/>
      <c r="FKO360" s="101"/>
      <c r="FKQ360" s="98"/>
      <c r="FKR360" s="102"/>
      <c r="FKS360" s="103"/>
      <c r="FKT360" s="103"/>
      <c r="FKU360" s="101"/>
      <c r="FKW360" s="98"/>
      <c r="FKX360" s="102"/>
      <c r="FKY360" s="103"/>
      <c r="FKZ360" s="103"/>
      <c r="FLA360" s="101"/>
      <c r="FLC360" s="98"/>
      <c r="FLD360" s="102"/>
      <c r="FLE360" s="103"/>
      <c r="FLF360" s="103"/>
      <c r="FLG360" s="101"/>
      <c r="FLI360" s="98"/>
      <c r="FLJ360" s="102"/>
      <c r="FLK360" s="103"/>
      <c r="FLL360" s="103"/>
      <c r="FLM360" s="101"/>
      <c r="FLO360" s="98"/>
      <c r="FLP360" s="102"/>
      <c r="FLQ360" s="103"/>
      <c r="FLR360" s="103"/>
      <c r="FLS360" s="101"/>
      <c r="FLU360" s="98"/>
      <c r="FLV360" s="102"/>
      <c r="FLW360" s="103"/>
      <c r="FLX360" s="103"/>
      <c r="FLY360" s="101"/>
      <c r="FMA360" s="98"/>
      <c r="FMB360" s="102"/>
      <c r="FMC360" s="103"/>
      <c r="FMD360" s="103"/>
      <c r="FME360" s="101"/>
      <c r="FMG360" s="98"/>
      <c r="FMH360" s="102"/>
      <c r="FMI360" s="103"/>
      <c r="FMJ360" s="103"/>
      <c r="FMK360" s="101"/>
      <c r="FMM360" s="98"/>
      <c r="FMN360" s="102"/>
      <c r="FMO360" s="103"/>
      <c r="FMP360" s="103"/>
      <c r="FMQ360" s="101"/>
      <c r="FMS360" s="98"/>
      <c r="FMT360" s="102"/>
      <c r="FMU360" s="103"/>
      <c r="FMV360" s="103"/>
      <c r="FMW360" s="101"/>
      <c r="FMY360" s="98"/>
      <c r="FMZ360" s="102"/>
      <c r="FNA360" s="103"/>
      <c r="FNB360" s="103"/>
      <c r="FNC360" s="101"/>
      <c r="FNE360" s="98"/>
      <c r="FNF360" s="102"/>
      <c r="FNG360" s="103"/>
      <c r="FNH360" s="103"/>
      <c r="FNI360" s="101"/>
      <c r="FNK360" s="98"/>
      <c r="FNL360" s="102"/>
      <c r="FNM360" s="103"/>
      <c r="FNN360" s="103"/>
      <c r="FNO360" s="101"/>
      <c r="FNQ360" s="98"/>
      <c r="FNR360" s="102"/>
      <c r="FNS360" s="103"/>
      <c r="FNT360" s="103"/>
      <c r="FNU360" s="101"/>
      <c r="FNW360" s="98"/>
      <c r="FNX360" s="102"/>
      <c r="FNY360" s="103"/>
      <c r="FNZ360" s="103"/>
      <c r="FOA360" s="101"/>
      <c r="FOC360" s="98"/>
      <c r="FOD360" s="102"/>
      <c r="FOE360" s="103"/>
      <c r="FOF360" s="103"/>
      <c r="FOG360" s="101"/>
      <c r="FOI360" s="98"/>
      <c r="FOJ360" s="102"/>
      <c r="FOK360" s="103"/>
      <c r="FOL360" s="103"/>
      <c r="FOM360" s="101"/>
      <c r="FOO360" s="98"/>
      <c r="FOP360" s="102"/>
      <c r="FOQ360" s="103"/>
      <c r="FOR360" s="103"/>
      <c r="FOS360" s="101"/>
      <c r="FOU360" s="98"/>
      <c r="FOV360" s="102"/>
      <c r="FOW360" s="103"/>
      <c r="FOX360" s="103"/>
      <c r="FOY360" s="101"/>
      <c r="FPA360" s="98"/>
      <c r="FPB360" s="102"/>
      <c r="FPC360" s="103"/>
      <c r="FPD360" s="103"/>
      <c r="FPE360" s="101"/>
      <c r="FPG360" s="98"/>
      <c r="FPH360" s="102"/>
      <c r="FPI360" s="103"/>
      <c r="FPJ360" s="103"/>
      <c r="FPK360" s="101"/>
      <c r="FPM360" s="98"/>
      <c r="FPN360" s="102"/>
      <c r="FPO360" s="103"/>
      <c r="FPP360" s="103"/>
      <c r="FPQ360" s="101"/>
      <c r="FPS360" s="98"/>
      <c r="FPT360" s="102"/>
      <c r="FPU360" s="103"/>
      <c r="FPV360" s="103"/>
      <c r="FPW360" s="101"/>
      <c r="FPY360" s="98"/>
      <c r="FPZ360" s="102"/>
      <c r="FQA360" s="103"/>
      <c r="FQB360" s="103"/>
      <c r="FQC360" s="101"/>
      <c r="FQE360" s="98"/>
      <c r="FQF360" s="102"/>
      <c r="FQG360" s="103"/>
      <c r="FQH360" s="103"/>
      <c r="FQI360" s="101"/>
      <c r="FQK360" s="98"/>
      <c r="FQL360" s="102"/>
      <c r="FQM360" s="103"/>
      <c r="FQN360" s="103"/>
      <c r="FQO360" s="101"/>
      <c r="FQQ360" s="98"/>
      <c r="FQR360" s="102"/>
      <c r="FQS360" s="103"/>
      <c r="FQT360" s="103"/>
      <c r="FQU360" s="101"/>
      <c r="FQW360" s="98"/>
      <c r="FQX360" s="102"/>
      <c r="FQY360" s="103"/>
      <c r="FQZ360" s="103"/>
      <c r="FRA360" s="101"/>
      <c r="FRC360" s="98"/>
      <c r="FRD360" s="102"/>
      <c r="FRE360" s="103"/>
      <c r="FRF360" s="103"/>
      <c r="FRG360" s="101"/>
      <c r="FRI360" s="98"/>
      <c r="FRJ360" s="102"/>
      <c r="FRK360" s="103"/>
      <c r="FRL360" s="103"/>
      <c r="FRM360" s="101"/>
      <c r="FRO360" s="98"/>
      <c r="FRP360" s="102"/>
      <c r="FRQ360" s="103"/>
      <c r="FRR360" s="103"/>
      <c r="FRS360" s="101"/>
      <c r="FRU360" s="98"/>
      <c r="FRV360" s="102"/>
      <c r="FRW360" s="103"/>
      <c r="FRX360" s="103"/>
      <c r="FRY360" s="101"/>
      <c r="FSA360" s="98"/>
      <c r="FSB360" s="102"/>
      <c r="FSC360" s="103"/>
      <c r="FSD360" s="103"/>
      <c r="FSE360" s="101"/>
      <c r="FSG360" s="98"/>
      <c r="FSH360" s="102"/>
      <c r="FSI360" s="103"/>
      <c r="FSJ360" s="103"/>
      <c r="FSK360" s="101"/>
      <c r="FSM360" s="98"/>
      <c r="FSN360" s="102"/>
      <c r="FSO360" s="103"/>
      <c r="FSP360" s="103"/>
      <c r="FSQ360" s="101"/>
      <c r="FSS360" s="98"/>
      <c r="FST360" s="102"/>
      <c r="FSU360" s="103"/>
      <c r="FSV360" s="103"/>
      <c r="FSW360" s="101"/>
      <c r="FSY360" s="98"/>
      <c r="FSZ360" s="102"/>
      <c r="FTA360" s="103"/>
      <c r="FTB360" s="103"/>
      <c r="FTC360" s="101"/>
      <c r="FTE360" s="98"/>
      <c r="FTF360" s="102"/>
      <c r="FTG360" s="103"/>
      <c r="FTH360" s="103"/>
      <c r="FTI360" s="101"/>
      <c r="FTK360" s="98"/>
      <c r="FTL360" s="102"/>
      <c r="FTM360" s="103"/>
      <c r="FTN360" s="103"/>
      <c r="FTO360" s="101"/>
      <c r="FTQ360" s="98"/>
      <c r="FTR360" s="102"/>
      <c r="FTS360" s="103"/>
      <c r="FTT360" s="103"/>
      <c r="FTU360" s="101"/>
      <c r="FTW360" s="98"/>
      <c r="FTX360" s="102"/>
      <c r="FTY360" s="103"/>
      <c r="FTZ360" s="103"/>
      <c r="FUA360" s="101"/>
      <c r="FUC360" s="98"/>
      <c r="FUD360" s="102"/>
      <c r="FUE360" s="103"/>
      <c r="FUF360" s="103"/>
      <c r="FUG360" s="101"/>
      <c r="FUI360" s="98"/>
      <c r="FUJ360" s="102"/>
      <c r="FUK360" s="103"/>
      <c r="FUL360" s="103"/>
      <c r="FUM360" s="101"/>
      <c r="FUO360" s="98"/>
      <c r="FUP360" s="102"/>
      <c r="FUQ360" s="103"/>
      <c r="FUR360" s="103"/>
      <c r="FUS360" s="101"/>
      <c r="FUU360" s="98"/>
      <c r="FUV360" s="102"/>
      <c r="FUW360" s="103"/>
      <c r="FUX360" s="103"/>
      <c r="FUY360" s="101"/>
      <c r="FVA360" s="98"/>
      <c r="FVB360" s="102"/>
      <c r="FVC360" s="103"/>
      <c r="FVD360" s="103"/>
      <c r="FVE360" s="101"/>
      <c r="FVG360" s="98"/>
      <c r="FVH360" s="102"/>
      <c r="FVI360" s="103"/>
      <c r="FVJ360" s="103"/>
      <c r="FVK360" s="101"/>
      <c r="FVM360" s="98"/>
      <c r="FVN360" s="102"/>
      <c r="FVO360" s="103"/>
      <c r="FVP360" s="103"/>
      <c r="FVQ360" s="101"/>
      <c r="FVS360" s="98"/>
      <c r="FVT360" s="102"/>
      <c r="FVU360" s="103"/>
      <c r="FVV360" s="103"/>
      <c r="FVW360" s="101"/>
      <c r="FVY360" s="98"/>
      <c r="FVZ360" s="102"/>
      <c r="FWA360" s="103"/>
      <c r="FWB360" s="103"/>
      <c r="FWC360" s="101"/>
      <c r="FWE360" s="98"/>
      <c r="FWF360" s="102"/>
      <c r="FWG360" s="103"/>
      <c r="FWH360" s="103"/>
      <c r="FWI360" s="101"/>
      <c r="FWK360" s="98"/>
      <c r="FWL360" s="102"/>
      <c r="FWM360" s="103"/>
      <c r="FWN360" s="103"/>
      <c r="FWO360" s="101"/>
      <c r="FWQ360" s="98"/>
      <c r="FWR360" s="102"/>
      <c r="FWS360" s="103"/>
      <c r="FWT360" s="103"/>
      <c r="FWU360" s="101"/>
      <c r="FWW360" s="98"/>
      <c r="FWX360" s="102"/>
      <c r="FWY360" s="103"/>
      <c r="FWZ360" s="103"/>
      <c r="FXA360" s="101"/>
      <c r="FXC360" s="98"/>
      <c r="FXD360" s="102"/>
      <c r="FXE360" s="103"/>
      <c r="FXF360" s="103"/>
      <c r="FXG360" s="101"/>
      <c r="FXI360" s="98"/>
      <c r="FXJ360" s="102"/>
      <c r="FXK360" s="103"/>
      <c r="FXL360" s="103"/>
      <c r="FXM360" s="101"/>
      <c r="FXO360" s="98"/>
      <c r="FXP360" s="102"/>
      <c r="FXQ360" s="103"/>
      <c r="FXR360" s="103"/>
      <c r="FXS360" s="101"/>
      <c r="FXU360" s="98"/>
      <c r="FXV360" s="102"/>
      <c r="FXW360" s="103"/>
      <c r="FXX360" s="103"/>
      <c r="FXY360" s="101"/>
      <c r="FYA360" s="98"/>
      <c r="FYB360" s="102"/>
      <c r="FYC360" s="103"/>
      <c r="FYD360" s="103"/>
      <c r="FYE360" s="101"/>
      <c r="FYG360" s="98"/>
      <c r="FYH360" s="102"/>
      <c r="FYI360" s="103"/>
      <c r="FYJ360" s="103"/>
      <c r="FYK360" s="101"/>
      <c r="FYM360" s="98"/>
      <c r="FYN360" s="102"/>
      <c r="FYO360" s="103"/>
      <c r="FYP360" s="103"/>
      <c r="FYQ360" s="101"/>
      <c r="FYS360" s="98"/>
      <c r="FYT360" s="102"/>
      <c r="FYU360" s="103"/>
      <c r="FYV360" s="103"/>
      <c r="FYW360" s="101"/>
      <c r="FYY360" s="98"/>
      <c r="FYZ360" s="102"/>
      <c r="FZA360" s="103"/>
      <c r="FZB360" s="103"/>
      <c r="FZC360" s="101"/>
      <c r="FZE360" s="98"/>
      <c r="FZF360" s="102"/>
      <c r="FZG360" s="103"/>
      <c r="FZH360" s="103"/>
      <c r="FZI360" s="101"/>
      <c r="FZK360" s="98"/>
      <c r="FZL360" s="102"/>
      <c r="FZM360" s="103"/>
      <c r="FZN360" s="103"/>
      <c r="FZO360" s="101"/>
      <c r="FZQ360" s="98"/>
      <c r="FZR360" s="102"/>
      <c r="FZS360" s="103"/>
      <c r="FZT360" s="103"/>
      <c r="FZU360" s="101"/>
      <c r="FZW360" s="98"/>
      <c r="FZX360" s="102"/>
      <c r="FZY360" s="103"/>
      <c r="FZZ360" s="103"/>
      <c r="GAA360" s="101"/>
      <c r="GAC360" s="98"/>
      <c r="GAD360" s="102"/>
      <c r="GAE360" s="103"/>
      <c r="GAF360" s="103"/>
      <c r="GAG360" s="101"/>
      <c r="GAI360" s="98"/>
      <c r="GAJ360" s="102"/>
      <c r="GAK360" s="103"/>
      <c r="GAL360" s="103"/>
      <c r="GAM360" s="101"/>
      <c r="GAO360" s="98"/>
      <c r="GAP360" s="102"/>
      <c r="GAQ360" s="103"/>
      <c r="GAR360" s="103"/>
      <c r="GAS360" s="101"/>
      <c r="GAU360" s="98"/>
      <c r="GAV360" s="102"/>
      <c r="GAW360" s="103"/>
      <c r="GAX360" s="103"/>
      <c r="GAY360" s="101"/>
      <c r="GBA360" s="98"/>
      <c r="GBB360" s="102"/>
      <c r="GBC360" s="103"/>
      <c r="GBD360" s="103"/>
      <c r="GBE360" s="101"/>
      <c r="GBG360" s="98"/>
      <c r="GBH360" s="102"/>
      <c r="GBI360" s="103"/>
      <c r="GBJ360" s="103"/>
      <c r="GBK360" s="101"/>
      <c r="GBM360" s="98"/>
      <c r="GBN360" s="102"/>
      <c r="GBO360" s="103"/>
      <c r="GBP360" s="103"/>
      <c r="GBQ360" s="101"/>
      <c r="GBS360" s="98"/>
      <c r="GBT360" s="102"/>
      <c r="GBU360" s="103"/>
      <c r="GBV360" s="103"/>
      <c r="GBW360" s="101"/>
      <c r="GBY360" s="98"/>
      <c r="GBZ360" s="102"/>
      <c r="GCA360" s="103"/>
      <c r="GCB360" s="103"/>
      <c r="GCC360" s="101"/>
      <c r="GCE360" s="98"/>
      <c r="GCF360" s="102"/>
      <c r="GCG360" s="103"/>
      <c r="GCH360" s="103"/>
      <c r="GCI360" s="101"/>
      <c r="GCK360" s="98"/>
      <c r="GCL360" s="102"/>
      <c r="GCM360" s="103"/>
      <c r="GCN360" s="103"/>
      <c r="GCO360" s="101"/>
      <c r="GCQ360" s="98"/>
      <c r="GCR360" s="102"/>
      <c r="GCS360" s="103"/>
      <c r="GCT360" s="103"/>
      <c r="GCU360" s="101"/>
      <c r="GCW360" s="98"/>
      <c r="GCX360" s="102"/>
      <c r="GCY360" s="103"/>
      <c r="GCZ360" s="103"/>
      <c r="GDA360" s="101"/>
      <c r="GDC360" s="98"/>
      <c r="GDD360" s="102"/>
      <c r="GDE360" s="103"/>
      <c r="GDF360" s="103"/>
      <c r="GDG360" s="101"/>
      <c r="GDI360" s="98"/>
      <c r="GDJ360" s="102"/>
      <c r="GDK360" s="103"/>
      <c r="GDL360" s="103"/>
      <c r="GDM360" s="101"/>
      <c r="GDO360" s="98"/>
      <c r="GDP360" s="102"/>
      <c r="GDQ360" s="103"/>
      <c r="GDR360" s="103"/>
      <c r="GDS360" s="101"/>
      <c r="GDU360" s="98"/>
      <c r="GDV360" s="102"/>
      <c r="GDW360" s="103"/>
      <c r="GDX360" s="103"/>
      <c r="GDY360" s="101"/>
      <c r="GEA360" s="98"/>
      <c r="GEB360" s="102"/>
      <c r="GEC360" s="103"/>
      <c r="GED360" s="103"/>
      <c r="GEE360" s="101"/>
      <c r="GEG360" s="98"/>
      <c r="GEH360" s="102"/>
      <c r="GEI360" s="103"/>
      <c r="GEJ360" s="103"/>
      <c r="GEK360" s="101"/>
      <c r="GEM360" s="98"/>
      <c r="GEN360" s="102"/>
      <c r="GEO360" s="103"/>
      <c r="GEP360" s="103"/>
      <c r="GEQ360" s="101"/>
      <c r="GES360" s="98"/>
      <c r="GET360" s="102"/>
      <c r="GEU360" s="103"/>
      <c r="GEV360" s="103"/>
      <c r="GEW360" s="101"/>
      <c r="GEY360" s="98"/>
      <c r="GEZ360" s="102"/>
      <c r="GFA360" s="103"/>
      <c r="GFB360" s="103"/>
      <c r="GFC360" s="101"/>
      <c r="GFE360" s="98"/>
      <c r="GFF360" s="102"/>
      <c r="GFG360" s="103"/>
      <c r="GFH360" s="103"/>
      <c r="GFI360" s="101"/>
      <c r="GFK360" s="98"/>
      <c r="GFL360" s="102"/>
      <c r="GFM360" s="103"/>
      <c r="GFN360" s="103"/>
      <c r="GFO360" s="101"/>
      <c r="GFQ360" s="98"/>
      <c r="GFR360" s="102"/>
      <c r="GFS360" s="103"/>
      <c r="GFT360" s="103"/>
      <c r="GFU360" s="101"/>
      <c r="GFW360" s="98"/>
      <c r="GFX360" s="102"/>
      <c r="GFY360" s="103"/>
      <c r="GFZ360" s="103"/>
      <c r="GGA360" s="101"/>
      <c r="GGC360" s="98"/>
      <c r="GGD360" s="102"/>
      <c r="GGE360" s="103"/>
      <c r="GGF360" s="103"/>
      <c r="GGG360" s="101"/>
      <c r="GGI360" s="98"/>
      <c r="GGJ360" s="102"/>
      <c r="GGK360" s="103"/>
      <c r="GGL360" s="103"/>
      <c r="GGM360" s="101"/>
      <c r="GGO360" s="98"/>
      <c r="GGP360" s="102"/>
      <c r="GGQ360" s="103"/>
      <c r="GGR360" s="103"/>
      <c r="GGS360" s="101"/>
      <c r="GGU360" s="98"/>
      <c r="GGV360" s="102"/>
      <c r="GGW360" s="103"/>
      <c r="GGX360" s="103"/>
      <c r="GGY360" s="101"/>
      <c r="GHA360" s="98"/>
      <c r="GHB360" s="102"/>
      <c r="GHC360" s="103"/>
      <c r="GHD360" s="103"/>
      <c r="GHE360" s="101"/>
      <c r="GHG360" s="98"/>
      <c r="GHH360" s="102"/>
      <c r="GHI360" s="103"/>
      <c r="GHJ360" s="103"/>
      <c r="GHK360" s="101"/>
      <c r="GHM360" s="98"/>
      <c r="GHN360" s="102"/>
      <c r="GHO360" s="103"/>
      <c r="GHP360" s="103"/>
      <c r="GHQ360" s="101"/>
      <c r="GHS360" s="98"/>
      <c r="GHT360" s="102"/>
      <c r="GHU360" s="103"/>
      <c r="GHV360" s="103"/>
      <c r="GHW360" s="101"/>
      <c r="GHY360" s="98"/>
      <c r="GHZ360" s="102"/>
      <c r="GIA360" s="103"/>
      <c r="GIB360" s="103"/>
      <c r="GIC360" s="101"/>
      <c r="GIE360" s="98"/>
      <c r="GIF360" s="102"/>
      <c r="GIG360" s="103"/>
      <c r="GIH360" s="103"/>
      <c r="GII360" s="101"/>
      <c r="GIK360" s="98"/>
      <c r="GIL360" s="102"/>
      <c r="GIM360" s="103"/>
      <c r="GIN360" s="103"/>
      <c r="GIO360" s="101"/>
      <c r="GIQ360" s="98"/>
      <c r="GIR360" s="102"/>
      <c r="GIS360" s="103"/>
      <c r="GIT360" s="103"/>
      <c r="GIU360" s="101"/>
      <c r="GIW360" s="98"/>
      <c r="GIX360" s="102"/>
      <c r="GIY360" s="103"/>
      <c r="GIZ360" s="103"/>
      <c r="GJA360" s="101"/>
      <c r="GJC360" s="98"/>
      <c r="GJD360" s="102"/>
      <c r="GJE360" s="103"/>
      <c r="GJF360" s="103"/>
      <c r="GJG360" s="101"/>
      <c r="GJI360" s="98"/>
      <c r="GJJ360" s="102"/>
      <c r="GJK360" s="103"/>
      <c r="GJL360" s="103"/>
      <c r="GJM360" s="101"/>
      <c r="GJO360" s="98"/>
      <c r="GJP360" s="102"/>
      <c r="GJQ360" s="103"/>
      <c r="GJR360" s="103"/>
      <c r="GJS360" s="101"/>
      <c r="GJU360" s="98"/>
      <c r="GJV360" s="102"/>
      <c r="GJW360" s="103"/>
      <c r="GJX360" s="103"/>
      <c r="GJY360" s="101"/>
      <c r="GKA360" s="98"/>
      <c r="GKB360" s="102"/>
      <c r="GKC360" s="103"/>
      <c r="GKD360" s="103"/>
      <c r="GKE360" s="101"/>
      <c r="GKG360" s="98"/>
      <c r="GKH360" s="102"/>
      <c r="GKI360" s="103"/>
      <c r="GKJ360" s="103"/>
      <c r="GKK360" s="101"/>
      <c r="GKM360" s="98"/>
      <c r="GKN360" s="102"/>
      <c r="GKO360" s="103"/>
      <c r="GKP360" s="103"/>
      <c r="GKQ360" s="101"/>
      <c r="GKS360" s="98"/>
      <c r="GKT360" s="102"/>
      <c r="GKU360" s="103"/>
      <c r="GKV360" s="103"/>
      <c r="GKW360" s="101"/>
      <c r="GKY360" s="98"/>
      <c r="GKZ360" s="102"/>
      <c r="GLA360" s="103"/>
      <c r="GLB360" s="103"/>
      <c r="GLC360" s="101"/>
      <c r="GLE360" s="98"/>
      <c r="GLF360" s="102"/>
      <c r="GLG360" s="103"/>
      <c r="GLH360" s="103"/>
      <c r="GLI360" s="101"/>
      <c r="GLK360" s="98"/>
      <c r="GLL360" s="102"/>
      <c r="GLM360" s="103"/>
      <c r="GLN360" s="103"/>
      <c r="GLO360" s="101"/>
      <c r="GLQ360" s="98"/>
      <c r="GLR360" s="102"/>
      <c r="GLS360" s="103"/>
      <c r="GLT360" s="103"/>
      <c r="GLU360" s="101"/>
      <c r="GLW360" s="98"/>
      <c r="GLX360" s="102"/>
      <c r="GLY360" s="103"/>
      <c r="GLZ360" s="103"/>
      <c r="GMA360" s="101"/>
      <c r="GMC360" s="98"/>
      <c r="GMD360" s="102"/>
      <c r="GME360" s="103"/>
      <c r="GMF360" s="103"/>
      <c r="GMG360" s="101"/>
      <c r="GMI360" s="98"/>
      <c r="GMJ360" s="102"/>
      <c r="GMK360" s="103"/>
      <c r="GML360" s="103"/>
      <c r="GMM360" s="101"/>
      <c r="GMO360" s="98"/>
      <c r="GMP360" s="102"/>
      <c r="GMQ360" s="103"/>
      <c r="GMR360" s="103"/>
      <c r="GMS360" s="101"/>
      <c r="GMU360" s="98"/>
      <c r="GMV360" s="102"/>
      <c r="GMW360" s="103"/>
      <c r="GMX360" s="103"/>
      <c r="GMY360" s="101"/>
      <c r="GNA360" s="98"/>
      <c r="GNB360" s="102"/>
      <c r="GNC360" s="103"/>
      <c r="GND360" s="103"/>
      <c r="GNE360" s="101"/>
      <c r="GNG360" s="98"/>
      <c r="GNH360" s="102"/>
      <c r="GNI360" s="103"/>
      <c r="GNJ360" s="103"/>
      <c r="GNK360" s="101"/>
      <c r="GNM360" s="98"/>
      <c r="GNN360" s="102"/>
      <c r="GNO360" s="103"/>
      <c r="GNP360" s="103"/>
      <c r="GNQ360" s="101"/>
      <c r="GNS360" s="98"/>
      <c r="GNT360" s="102"/>
      <c r="GNU360" s="103"/>
      <c r="GNV360" s="103"/>
      <c r="GNW360" s="101"/>
      <c r="GNY360" s="98"/>
      <c r="GNZ360" s="102"/>
      <c r="GOA360" s="103"/>
      <c r="GOB360" s="103"/>
      <c r="GOC360" s="101"/>
      <c r="GOE360" s="98"/>
      <c r="GOF360" s="102"/>
      <c r="GOG360" s="103"/>
      <c r="GOH360" s="103"/>
      <c r="GOI360" s="101"/>
      <c r="GOK360" s="98"/>
      <c r="GOL360" s="102"/>
      <c r="GOM360" s="103"/>
      <c r="GON360" s="103"/>
      <c r="GOO360" s="101"/>
      <c r="GOQ360" s="98"/>
      <c r="GOR360" s="102"/>
      <c r="GOS360" s="103"/>
      <c r="GOT360" s="103"/>
      <c r="GOU360" s="101"/>
      <c r="GOW360" s="98"/>
      <c r="GOX360" s="102"/>
      <c r="GOY360" s="103"/>
      <c r="GOZ360" s="103"/>
      <c r="GPA360" s="101"/>
      <c r="GPC360" s="98"/>
      <c r="GPD360" s="102"/>
      <c r="GPE360" s="103"/>
      <c r="GPF360" s="103"/>
      <c r="GPG360" s="101"/>
      <c r="GPI360" s="98"/>
      <c r="GPJ360" s="102"/>
      <c r="GPK360" s="103"/>
      <c r="GPL360" s="103"/>
      <c r="GPM360" s="101"/>
      <c r="GPO360" s="98"/>
      <c r="GPP360" s="102"/>
      <c r="GPQ360" s="103"/>
      <c r="GPR360" s="103"/>
      <c r="GPS360" s="101"/>
      <c r="GPU360" s="98"/>
      <c r="GPV360" s="102"/>
      <c r="GPW360" s="103"/>
      <c r="GPX360" s="103"/>
      <c r="GPY360" s="101"/>
      <c r="GQA360" s="98"/>
      <c r="GQB360" s="102"/>
      <c r="GQC360" s="103"/>
      <c r="GQD360" s="103"/>
      <c r="GQE360" s="101"/>
      <c r="GQG360" s="98"/>
      <c r="GQH360" s="102"/>
      <c r="GQI360" s="103"/>
      <c r="GQJ360" s="103"/>
      <c r="GQK360" s="101"/>
      <c r="GQM360" s="98"/>
      <c r="GQN360" s="102"/>
      <c r="GQO360" s="103"/>
      <c r="GQP360" s="103"/>
      <c r="GQQ360" s="101"/>
      <c r="GQS360" s="98"/>
      <c r="GQT360" s="102"/>
      <c r="GQU360" s="103"/>
      <c r="GQV360" s="103"/>
      <c r="GQW360" s="101"/>
      <c r="GQY360" s="98"/>
      <c r="GQZ360" s="102"/>
      <c r="GRA360" s="103"/>
      <c r="GRB360" s="103"/>
      <c r="GRC360" s="101"/>
      <c r="GRE360" s="98"/>
      <c r="GRF360" s="102"/>
      <c r="GRG360" s="103"/>
      <c r="GRH360" s="103"/>
      <c r="GRI360" s="101"/>
      <c r="GRK360" s="98"/>
      <c r="GRL360" s="102"/>
      <c r="GRM360" s="103"/>
      <c r="GRN360" s="103"/>
      <c r="GRO360" s="101"/>
      <c r="GRQ360" s="98"/>
      <c r="GRR360" s="102"/>
      <c r="GRS360" s="103"/>
      <c r="GRT360" s="103"/>
      <c r="GRU360" s="101"/>
      <c r="GRW360" s="98"/>
      <c r="GRX360" s="102"/>
      <c r="GRY360" s="103"/>
      <c r="GRZ360" s="103"/>
      <c r="GSA360" s="101"/>
      <c r="GSC360" s="98"/>
      <c r="GSD360" s="102"/>
      <c r="GSE360" s="103"/>
      <c r="GSF360" s="103"/>
      <c r="GSG360" s="101"/>
      <c r="GSI360" s="98"/>
      <c r="GSJ360" s="102"/>
      <c r="GSK360" s="103"/>
      <c r="GSL360" s="103"/>
      <c r="GSM360" s="101"/>
      <c r="GSO360" s="98"/>
      <c r="GSP360" s="102"/>
      <c r="GSQ360" s="103"/>
      <c r="GSR360" s="103"/>
      <c r="GSS360" s="101"/>
      <c r="GSU360" s="98"/>
      <c r="GSV360" s="102"/>
      <c r="GSW360" s="103"/>
      <c r="GSX360" s="103"/>
      <c r="GSY360" s="101"/>
      <c r="GTA360" s="98"/>
      <c r="GTB360" s="102"/>
      <c r="GTC360" s="103"/>
      <c r="GTD360" s="103"/>
      <c r="GTE360" s="101"/>
      <c r="GTG360" s="98"/>
      <c r="GTH360" s="102"/>
      <c r="GTI360" s="103"/>
      <c r="GTJ360" s="103"/>
      <c r="GTK360" s="101"/>
      <c r="GTM360" s="98"/>
      <c r="GTN360" s="102"/>
      <c r="GTO360" s="103"/>
      <c r="GTP360" s="103"/>
      <c r="GTQ360" s="101"/>
      <c r="GTS360" s="98"/>
      <c r="GTT360" s="102"/>
      <c r="GTU360" s="103"/>
      <c r="GTV360" s="103"/>
      <c r="GTW360" s="101"/>
      <c r="GTY360" s="98"/>
      <c r="GTZ360" s="102"/>
      <c r="GUA360" s="103"/>
      <c r="GUB360" s="103"/>
      <c r="GUC360" s="101"/>
      <c r="GUE360" s="98"/>
      <c r="GUF360" s="102"/>
      <c r="GUG360" s="103"/>
      <c r="GUH360" s="103"/>
      <c r="GUI360" s="101"/>
      <c r="GUK360" s="98"/>
      <c r="GUL360" s="102"/>
      <c r="GUM360" s="103"/>
      <c r="GUN360" s="103"/>
      <c r="GUO360" s="101"/>
      <c r="GUQ360" s="98"/>
      <c r="GUR360" s="102"/>
      <c r="GUS360" s="103"/>
      <c r="GUT360" s="103"/>
      <c r="GUU360" s="101"/>
      <c r="GUW360" s="98"/>
      <c r="GUX360" s="102"/>
      <c r="GUY360" s="103"/>
      <c r="GUZ360" s="103"/>
      <c r="GVA360" s="101"/>
      <c r="GVC360" s="98"/>
      <c r="GVD360" s="102"/>
      <c r="GVE360" s="103"/>
      <c r="GVF360" s="103"/>
      <c r="GVG360" s="101"/>
      <c r="GVI360" s="98"/>
      <c r="GVJ360" s="102"/>
      <c r="GVK360" s="103"/>
      <c r="GVL360" s="103"/>
      <c r="GVM360" s="101"/>
      <c r="GVO360" s="98"/>
      <c r="GVP360" s="102"/>
      <c r="GVQ360" s="103"/>
      <c r="GVR360" s="103"/>
      <c r="GVS360" s="101"/>
      <c r="GVU360" s="98"/>
      <c r="GVV360" s="102"/>
      <c r="GVW360" s="103"/>
      <c r="GVX360" s="103"/>
      <c r="GVY360" s="101"/>
      <c r="GWA360" s="98"/>
      <c r="GWB360" s="102"/>
      <c r="GWC360" s="103"/>
      <c r="GWD360" s="103"/>
      <c r="GWE360" s="101"/>
      <c r="GWG360" s="98"/>
      <c r="GWH360" s="102"/>
      <c r="GWI360" s="103"/>
      <c r="GWJ360" s="103"/>
      <c r="GWK360" s="101"/>
      <c r="GWM360" s="98"/>
      <c r="GWN360" s="102"/>
      <c r="GWO360" s="103"/>
      <c r="GWP360" s="103"/>
      <c r="GWQ360" s="101"/>
      <c r="GWS360" s="98"/>
      <c r="GWT360" s="102"/>
      <c r="GWU360" s="103"/>
      <c r="GWV360" s="103"/>
      <c r="GWW360" s="101"/>
      <c r="GWY360" s="98"/>
      <c r="GWZ360" s="102"/>
      <c r="GXA360" s="103"/>
      <c r="GXB360" s="103"/>
      <c r="GXC360" s="101"/>
      <c r="GXE360" s="98"/>
      <c r="GXF360" s="102"/>
      <c r="GXG360" s="103"/>
      <c r="GXH360" s="103"/>
      <c r="GXI360" s="101"/>
      <c r="GXK360" s="98"/>
      <c r="GXL360" s="102"/>
      <c r="GXM360" s="103"/>
      <c r="GXN360" s="103"/>
      <c r="GXO360" s="101"/>
      <c r="GXQ360" s="98"/>
      <c r="GXR360" s="102"/>
      <c r="GXS360" s="103"/>
      <c r="GXT360" s="103"/>
      <c r="GXU360" s="101"/>
      <c r="GXW360" s="98"/>
      <c r="GXX360" s="102"/>
      <c r="GXY360" s="103"/>
      <c r="GXZ360" s="103"/>
      <c r="GYA360" s="101"/>
      <c r="GYC360" s="98"/>
      <c r="GYD360" s="102"/>
      <c r="GYE360" s="103"/>
      <c r="GYF360" s="103"/>
      <c r="GYG360" s="101"/>
      <c r="GYI360" s="98"/>
      <c r="GYJ360" s="102"/>
      <c r="GYK360" s="103"/>
      <c r="GYL360" s="103"/>
      <c r="GYM360" s="101"/>
      <c r="GYO360" s="98"/>
      <c r="GYP360" s="102"/>
      <c r="GYQ360" s="103"/>
      <c r="GYR360" s="103"/>
      <c r="GYS360" s="101"/>
      <c r="GYU360" s="98"/>
      <c r="GYV360" s="102"/>
      <c r="GYW360" s="103"/>
      <c r="GYX360" s="103"/>
      <c r="GYY360" s="101"/>
      <c r="GZA360" s="98"/>
      <c r="GZB360" s="102"/>
      <c r="GZC360" s="103"/>
      <c r="GZD360" s="103"/>
      <c r="GZE360" s="101"/>
      <c r="GZG360" s="98"/>
      <c r="GZH360" s="102"/>
      <c r="GZI360" s="103"/>
      <c r="GZJ360" s="103"/>
      <c r="GZK360" s="101"/>
      <c r="GZM360" s="98"/>
      <c r="GZN360" s="102"/>
      <c r="GZO360" s="103"/>
      <c r="GZP360" s="103"/>
      <c r="GZQ360" s="101"/>
      <c r="GZS360" s="98"/>
      <c r="GZT360" s="102"/>
      <c r="GZU360" s="103"/>
      <c r="GZV360" s="103"/>
      <c r="GZW360" s="101"/>
      <c r="GZY360" s="98"/>
      <c r="GZZ360" s="102"/>
      <c r="HAA360" s="103"/>
      <c r="HAB360" s="103"/>
      <c r="HAC360" s="101"/>
      <c r="HAE360" s="98"/>
      <c r="HAF360" s="102"/>
      <c r="HAG360" s="103"/>
      <c r="HAH360" s="103"/>
      <c r="HAI360" s="101"/>
      <c r="HAK360" s="98"/>
      <c r="HAL360" s="102"/>
      <c r="HAM360" s="103"/>
      <c r="HAN360" s="103"/>
      <c r="HAO360" s="101"/>
      <c r="HAQ360" s="98"/>
      <c r="HAR360" s="102"/>
      <c r="HAS360" s="103"/>
      <c r="HAT360" s="103"/>
      <c r="HAU360" s="101"/>
      <c r="HAW360" s="98"/>
      <c r="HAX360" s="102"/>
      <c r="HAY360" s="103"/>
      <c r="HAZ360" s="103"/>
      <c r="HBA360" s="101"/>
      <c r="HBC360" s="98"/>
      <c r="HBD360" s="102"/>
      <c r="HBE360" s="103"/>
      <c r="HBF360" s="103"/>
      <c r="HBG360" s="101"/>
      <c r="HBI360" s="98"/>
      <c r="HBJ360" s="102"/>
      <c r="HBK360" s="103"/>
      <c r="HBL360" s="103"/>
      <c r="HBM360" s="101"/>
      <c r="HBO360" s="98"/>
      <c r="HBP360" s="102"/>
      <c r="HBQ360" s="103"/>
      <c r="HBR360" s="103"/>
      <c r="HBS360" s="101"/>
      <c r="HBU360" s="98"/>
      <c r="HBV360" s="102"/>
      <c r="HBW360" s="103"/>
      <c r="HBX360" s="103"/>
      <c r="HBY360" s="101"/>
      <c r="HCA360" s="98"/>
      <c r="HCB360" s="102"/>
      <c r="HCC360" s="103"/>
      <c r="HCD360" s="103"/>
      <c r="HCE360" s="101"/>
      <c r="HCG360" s="98"/>
      <c r="HCH360" s="102"/>
      <c r="HCI360" s="103"/>
      <c r="HCJ360" s="103"/>
      <c r="HCK360" s="101"/>
      <c r="HCM360" s="98"/>
      <c r="HCN360" s="102"/>
      <c r="HCO360" s="103"/>
      <c r="HCP360" s="103"/>
      <c r="HCQ360" s="101"/>
      <c r="HCS360" s="98"/>
      <c r="HCT360" s="102"/>
      <c r="HCU360" s="103"/>
      <c r="HCV360" s="103"/>
      <c r="HCW360" s="101"/>
      <c r="HCY360" s="98"/>
      <c r="HCZ360" s="102"/>
      <c r="HDA360" s="103"/>
      <c r="HDB360" s="103"/>
      <c r="HDC360" s="101"/>
      <c r="HDE360" s="98"/>
      <c r="HDF360" s="102"/>
      <c r="HDG360" s="103"/>
      <c r="HDH360" s="103"/>
      <c r="HDI360" s="101"/>
      <c r="HDK360" s="98"/>
      <c r="HDL360" s="102"/>
      <c r="HDM360" s="103"/>
      <c r="HDN360" s="103"/>
      <c r="HDO360" s="101"/>
      <c r="HDQ360" s="98"/>
      <c r="HDR360" s="102"/>
      <c r="HDS360" s="103"/>
      <c r="HDT360" s="103"/>
      <c r="HDU360" s="101"/>
      <c r="HDW360" s="98"/>
      <c r="HDX360" s="102"/>
      <c r="HDY360" s="103"/>
      <c r="HDZ360" s="103"/>
      <c r="HEA360" s="101"/>
      <c r="HEC360" s="98"/>
      <c r="HED360" s="102"/>
      <c r="HEE360" s="103"/>
      <c r="HEF360" s="103"/>
      <c r="HEG360" s="101"/>
      <c r="HEI360" s="98"/>
      <c r="HEJ360" s="102"/>
      <c r="HEK360" s="103"/>
      <c r="HEL360" s="103"/>
      <c r="HEM360" s="101"/>
      <c r="HEO360" s="98"/>
      <c r="HEP360" s="102"/>
      <c r="HEQ360" s="103"/>
      <c r="HER360" s="103"/>
      <c r="HES360" s="101"/>
      <c r="HEU360" s="98"/>
      <c r="HEV360" s="102"/>
      <c r="HEW360" s="103"/>
      <c r="HEX360" s="103"/>
      <c r="HEY360" s="101"/>
      <c r="HFA360" s="98"/>
      <c r="HFB360" s="102"/>
      <c r="HFC360" s="103"/>
      <c r="HFD360" s="103"/>
      <c r="HFE360" s="101"/>
      <c r="HFG360" s="98"/>
      <c r="HFH360" s="102"/>
      <c r="HFI360" s="103"/>
      <c r="HFJ360" s="103"/>
      <c r="HFK360" s="101"/>
      <c r="HFM360" s="98"/>
      <c r="HFN360" s="102"/>
      <c r="HFO360" s="103"/>
      <c r="HFP360" s="103"/>
      <c r="HFQ360" s="101"/>
      <c r="HFS360" s="98"/>
      <c r="HFT360" s="102"/>
      <c r="HFU360" s="103"/>
      <c r="HFV360" s="103"/>
      <c r="HFW360" s="101"/>
      <c r="HFY360" s="98"/>
      <c r="HFZ360" s="102"/>
      <c r="HGA360" s="103"/>
      <c r="HGB360" s="103"/>
      <c r="HGC360" s="101"/>
      <c r="HGE360" s="98"/>
      <c r="HGF360" s="102"/>
      <c r="HGG360" s="103"/>
      <c r="HGH360" s="103"/>
      <c r="HGI360" s="101"/>
      <c r="HGK360" s="98"/>
      <c r="HGL360" s="102"/>
      <c r="HGM360" s="103"/>
      <c r="HGN360" s="103"/>
      <c r="HGO360" s="101"/>
      <c r="HGQ360" s="98"/>
      <c r="HGR360" s="102"/>
      <c r="HGS360" s="103"/>
      <c r="HGT360" s="103"/>
      <c r="HGU360" s="101"/>
      <c r="HGW360" s="98"/>
      <c r="HGX360" s="102"/>
      <c r="HGY360" s="103"/>
      <c r="HGZ360" s="103"/>
      <c r="HHA360" s="101"/>
      <c r="HHC360" s="98"/>
      <c r="HHD360" s="102"/>
      <c r="HHE360" s="103"/>
      <c r="HHF360" s="103"/>
      <c r="HHG360" s="101"/>
      <c r="HHI360" s="98"/>
      <c r="HHJ360" s="102"/>
      <c r="HHK360" s="103"/>
      <c r="HHL360" s="103"/>
      <c r="HHM360" s="101"/>
      <c r="HHO360" s="98"/>
      <c r="HHP360" s="102"/>
      <c r="HHQ360" s="103"/>
      <c r="HHR360" s="103"/>
      <c r="HHS360" s="101"/>
      <c r="HHU360" s="98"/>
      <c r="HHV360" s="102"/>
      <c r="HHW360" s="103"/>
      <c r="HHX360" s="103"/>
      <c r="HHY360" s="101"/>
      <c r="HIA360" s="98"/>
      <c r="HIB360" s="102"/>
      <c r="HIC360" s="103"/>
      <c r="HID360" s="103"/>
      <c r="HIE360" s="101"/>
      <c r="HIG360" s="98"/>
      <c r="HIH360" s="102"/>
      <c r="HII360" s="103"/>
      <c r="HIJ360" s="103"/>
      <c r="HIK360" s="101"/>
      <c r="HIM360" s="98"/>
      <c r="HIN360" s="102"/>
      <c r="HIO360" s="103"/>
      <c r="HIP360" s="103"/>
      <c r="HIQ360" s="101"/>
      <c r="HIS360" s="98"/>
      <c r="HIT360" s="102"/>
      <c r="HIU360" s="103"/>
      <c r="HIV360" s="103"/>
      <c r="HIW360" s="101"/>
      <c r="HIY360" s="98"/>
      <c r="HIZ360" s="102"/>
      <c r="HJA360" s="103"/>
      <c r="HJB360" s="103"/>
      <c r="HJC360" s="101"/>
      <c r="HJE360" s="98"/>
      <c r="HJF360" s="102"/>
      <c r="HJG360" s="103"/>
      <c r="HJH360" s="103"/>
      <c r="HJI360" s="101"/>
      <c r="HJK360" s="98"/>
      <c r="HJL360" s="102"/>
      <c r="HJM360" s="103"/>
      <c r="HJN360" s="103"/>
      <c r="HJO360" s="101"/>
      <c r="HJQ360" s="98"/>
      <c r="HJR360" s="102"/>
      <c r="HJS360" s="103"/>
      <c r="HJT360" s="103"/>
      <c r="HJU360" s="101"/>
      <c r="HJW360" s="98"/>
      <c r="HJX360" s="102"/>
      <c r="HJY360" s="103"/>
      <c r="HJZ360" s="103"/>
      <c r="HKA360" s="101"/>
      <c r="HKC360" s="98"/>
      <c r="HKD360" s="102"/>
      <c r="HKE360" s="103"/>
      <c r="HKF360" s="103"/>
      <c r="HKG360" s="101"/>
      <c r="HKI360" s="98"/>
      <c r="HKJ360" s="102"/>
      <c r="HKK360" s="103"/>
      <c r="HKL360" s="103"/>
      <c r="HKM360" s="101"/>
      <c r="HKO360" s="98"/>
      <c r="HKP360" s="102"/>
      <c r="HKQ360" s="103"/>
      <c r="HKR360" s="103"/>
      <c r="HKS360" s="101"/>
      <c r="HKU360" s="98"/>
      <c r="HKV360" s="102"/>
      <c r="HKW360" s="103"/>
      <c r="HKX360" s="103"/>
      <c r="HKY360" s="101"/>
      <c r="HLA360" s="98"/>
      <c r="HLB360" s="102"/>
      <c r="HLC360" s="103"/>
      <c r="HLD360" s="103"/>
      <c r="HLE360" s="101"/>
      <c r="HLG360" s="98"/>
      <c r="HLH360" s="102"/>
      <c r="HLI360" s="103"/>
      <c r="HLJ360" s="103"/>
      <c r="HLK360" s="101"/>
      <c r="HLM360" s="98"/>
      <c r="HLN360" s="102"/>
      <c r="HLO360" s="103"/>
      <c r="HLP360" s="103"/>
      <c r="HLQ360" s="101"/>
      <c r="HLS360" s="98"/>
      <c r="HLT360" s="102"/>
      <c r="HLU360" s="103"/>
      <c r="HLV360" s="103"/>
      <c r="HLW360" s="101"/>
      <c r="HLY360" s="98"/>
      <c r="HLZ360" s="102"/>
      <c r="HMA360" s="103"/>
      <c r="HMB360" s="103"/>
      <c r="HMC360" s="101"/>
      <c r="HME360" s="98"/>
      <c r="HMF360" s="102"/>
      <c r="HMG360" s="103"/>
      <c r="HMH360" s="103"/>
      <c r="HMI360" s="101"/>
      <c r="HMK360" s="98"/>
      <c r="HML360" s="102"/>
      <c r="HMM360" s="103"/>
      <c r="HMN360" s="103"/>
      <c r="HMO360" s="101"/>
      <c r="HMQ360" s="98"/>
      <c r="HMR360" s="102"/>
      <c r="HMS360" s="103"/>
      <c r="HMT360" s="103"/>
      <c r="HMU360" s="101"/>
      <c r="HMW360" s="98"/>
      <c r="HMX360" s="102"/>
      <c r="HMY360" s="103"/>
      <c r="HMZ360" s="103"/>
      <c r="HNA360" s="101"/>
      <c r="HNC360" s="98"/>
      <c r="HND360" s="102"/>
      <c r="HNE360" s="103"/>
      <c r="HNF360" s="103"/>
      <c r="HNG360" s="101"/>
      <c r="HNI360" s="98"/>
      <c r="HNJ360" s="102"/>
      <c r="HNK360" s="103"/>
      <c r="HNL360" s="103"/>
      <c r="HNM360" s="101"/>
      <c r="HNO360" s="98"/>
      <c r="HNP360" s="102"/>
      <c r="HNQ360" s="103"/>
      <c r="HNR360" s="103"/>
      <c r="HNS360" s="101"/>
      <c r="HNU360" s="98"/>
      <c r="HNV360" s="102"/>
      <c r="HNW360" s="103"/>
      <c r="HNX360" s="103"/>
      <c r="HNY360" s="101"/>
      <c r="HOA360" s="98"/>
      <c r="HOB360" s="102"/>
      <c r="HOC360" s="103"/>
      <c r="HOD360" s="103"/>
      <c r="HOE360" s="101"/>
      <c r="HOG360" s="98"/>
      <c r="HOH360" s="102"/>
      <c r="HOI360" s="103"/>
      <c r="HOJ360" s="103"/>
      <c r="HOK360" s="101"/>
      <c r="HOM360" s="98"/>
      <c r="HON360" s="102"/>
      <c r="HOO360" s="103"/>
      <c r="HOP360" s="103"/>
      <c r="HOQ360" s="101"/>
      <c r="HOS360" s="98"/>
      <c r="HOT360" s="102"/>
      <c r="HOU360" s="103"/>
      <c r="HOV360" s="103"/>
      <c r="HOW360" s="101"/>
      <c r="HOY360" s="98"/>
      <c r="HOZ360" s="102"/>
      <c r="HPA360" s="103"/>
      <c r="HPB360" s="103"/>
      <c r="HPC360" s="101"/>
      <c r="HPE360" s="98"/>
      <c r="HPF360" s="102"/>
      <c r="HPG360" s="103"/>
      <c r="HPH360" s="103"/>
      <c r="HPI360" s="101"/>
      <c r="HPK360" s="98"/>
      <c r="HPL360" s="102"/>
      <c r="HPM360" s="103"/>
      <c r="HPN360" s="103"/>
      <c r="HPO360" s="101"/>
      <c r="HPQ360" s="98"/>
      <c r="HPR360" s="102"/>
      <c r="HPS360" s="103"/>
      <c r="HPT360" s="103"/>
      <c r="HPU360" s="101"/>
      <c r="HPW360" s="98"/>
      <c r="HPX360" s="102"/>
      <c r="HPY360" s="103"/>
      <c r="HPZ360" s="103"/>
      <c r="HQA360" s="101"/>
      <c r="HQC360" s="98"/>
      <c r="HQD360" s="102"/>
      <c r="HQE360" s="103"/>
      <c r="HQF360" s="103"/>
      <c r="HQG360" s="101"/>
      <c r="HQI360" s="98"/>
      <c r="HQJ360" s="102"/>
      <c r="HQK360" s="103"/>
      <c r="HQL360" s="103"/>
      <c r="HQM360" s="101"/>
      <c r="HQO360" s="98"/>
      <c r="HQP360" s="102"/>
      <c r="HQQ360" s="103"/>
      <c r="HQR360" s="103"/>
      <c r="HQS360" s="101"/>
      <c r="HQU360" s="98"/>
      <c r="HQV360" s="102"/>
      <c r="HQW360" s="103"/>
      <c r="HQX360" s="103"/>
      <c r="HQY360" s="101"/>
      <c r="HRA360" s="98"/>
      <c r="HRB360" s="102"/>
      <c r="HRC360" s="103"/>
      <c r="HRD360" s="103"/>
      <c r="HRE360" s="101"/>
      <c r="HRG360" s="98"/>
      <c r="HRH360" s="102"/>
      <c r="HRI360" s="103"/>
      <c r="HRJ360" s="103"/>
      <c r="HRK360" s="101"/>
      <c r="HRM360" s="98"/>
      <c r="HRN360" s="102"/>
      <c r="HRO360" s="103"/>
      <c r="HRP360" s="103"/>
      <c r="HRQ360" s="101"/>
      <c r="HRS360" s="98"/>
      <c r="HRT360" s="102"/>
      <c r="HRU360" s="103"/>
      <c r="HRV360" s="103"/>
      <c r="HRW360" s="101"/>
      <c r="HRY360" s="98"/>
      <c r="HRZ360" s="102"/>
      <c r="HSA360" s="103"/>
      <c r="HSB360" s="103"/>
      <c r="HSC360" s="101"/>
      <c r="HSE360" s="98"/>
      <c r="HSF360" s="102"/>
      <c r="HSG360" s="103"/>
      <c r="HSH360" s="103"/>
      <c r="HSI360" s="101"/>
      <c r="HSK360" s="98"/>
      <c r="HSL360" s="102"/>
      <c r="HSM360" s="103"/>
      <c r="HSN360" s="103"/>
      <c r="HSO360" s="101"/>
      <c r="HSQ360" s="98"/>
      <c r="HSR360" s="102"/>
      <c r="HSS360" s="103"/>
      <c r="HST360" s="103"/>
      <c r="HSU360" s="101"/>
      <c r="HSW360" s="98"/>
      <c r="HSX360" s="102"/>
      <c r="HSY360" s="103"/>
      <c r="HSZ360" s="103"/>
      <c r="HTA360" s="101"/>
      <c r="HTC360" s="98"/>
      <c r="HTD360" s="102"/>
      <c r="HTE360" s="103"/>
      <c r="HTF360" s="103"/>
      <c r="HTG360" s="101"/>
      <c r="HTI360" s="98"/>
      <c r="HTJ360" s="102"/>
      <c r="HTK360" s="103"/>
      <c r="HTL360" s="103"/>
      <c r="HTM360" s="101"/>
      <c r="HTO360" s="98"/>
      <c r="HTP360" s="102"/>
      <c r="HTQ360" s="103"/>
      <c r="HTR360" s="103"/>
      <c r="HTS360" s="101"/>
      <c r="HTU360" s="98"/>
      <c r="HTV360" s="102"/>
      <c r="HTW360" s="103"/>
      <c r="HTX360" s="103"/>
      <c r="HTY360" s="101"/>
      <c r="HUA360" s="98"/>
      <c r="HUB360" s="102"/>
      <c r="HUC360" s="103"/>
      <c r="HUD360" s="103"/>
      <c r="HUE360" s="101"/>
      <c r="HUG360" s="98"/>
      <c r="HUH360" s="102"/>
      <c r="HUI360" s="103"/>
      <c r="HUJ360" s="103"/>
      <c r="HUK360" s="101"/>
      <c r="HUM360" s="98"/>
      <c r="HUN360" s="102"/>
      <c r="HUO360" s="103"/>
      <c r="HUP360" s="103"/>
      <c r="HUQ360" s="101"/>
      <c r="HUS360" s="98"/>
      <c r="HUT360" s="102"/>
      <c r="HUU360" s="103"/>
      <c r="HUV360" s="103"/>
      <c r="HUW360" s="101"/>
      <c r="HUY360" s="98"/>
      <c r="HUZ360" s="102"/>
      <c r="HVA360" s="103"/>
      <c r="HVB360" s="103"/>
      <c r="HVC360" s="101"/>
      <c r="HVE360" s="98"/>
      <c r="HVF360" s="102"/>
      <c r="HVG360" s="103"/>
      <c r="HVH360" s="103"/>
      <c r="HVI360" s="101"/>
      <c r="HVK360" s="98"/>
      <c r="HVL360" s="102"/>
      <c r="HVM360" s="103"/>
      <c r="HVN360" s="103"/>
      <c r="HVO360" s="101"/>
      <c r="HVQ360" s="98"/>
      <c r="HVR360" s="102"/>
      <c r="HVS360" s="103"/>
      <c r="HVT360" s="103"/>
      <c r="HVU360" s="101"/>
      <c r="HVW360" s="98"/>
      <c r="HVX360" s="102"/>
      <c r="HVY360" s="103"/>
      <c r="HVZ360" s="103"/>
      <c r="HWA360" s="101"/>
      <c r="HWC360" s="98"/>
      <c r="HWD360" s="102"/>
      <c r="HWE360" s="103"/>
      <c r="HWF360" s="103"/>
      <c r="HWG360" s="101"/>
      <c r="HWI360" s="98"/>
      <c r="HWJ360" s="102"/>
      <c r="HWK360" s="103"/>
      <c r="HWL360" s="103"/>
      <c r="HWM360" s="101"/>
      <c r="HWO360" s="98"/>
      <c r="HWP360" s="102"/>
      <c r="HWQ360" s="103"/>
      <c r="HWR360" s="103"/>
      <c r="HWS360" s="101"/>
      <c r="HWU360" s="98"/>
      <c r="HWV360" s="102"/>
      <c r="HWW360" s="103"/>
      <c r="HWX360" s="103"/>
      <c r="HWY360" s="101"/>
      <c r="HXA360" s="98"/>
      <c r="HXB360" s="102"/>
      <c r="HXC360" s="103"/>
      <c r="HXD360" s="103"/>
      <c r="HXE360" s="101"/>
      <c r="HXG360" s="98"/>
      <c r="HXH360" s="102"/>
      <c r="HXI360" s="103"/>
      <c r="HXJ360" s="103"/>
      <c r="HXK360" s="101"/>
      <c r="HXM360" s="98"/>
      <c r="HXN360" s="102"/>
      <c r="HXO360" s="103"/>
      <c r="HXP360" s="103"/>
      <c r="HXQ360" s="101"/>
      <c r="HXS360" s="98"/>
      <c r="HXT360" s="102"/>
      <c r="HXU360" s="103"/>
      <c r="HXV360" s="103"/>
      <c r="HXW360" s="101"/>
      <c r="HXY360" s="98"/>
      <c r="HXZ360" s="102"/>
      <c r="HYA360" s="103"/>
      <c r="HYB360" s="103"/>
      <c r="HYC360" s="101"/>
      <c r="HYE360" s="98"/>
      <c r="HYF360" s="102"/>
      <c r="HYG360" s="103"/>
      <c r="HYH360" s="103"/>
      <c r="HYI360" s="101"/>
      <c r="HYK360" s="98"/>
      <c r="HYL360" s="102"/>
      <c r="HYM360" s="103"/>
      <c r="HYN360" s="103"/>
      <c r="HYO360" s="101"/>
      <c r="HYQ360" s="98"/>
      <c r="HYR360" s="102"/>
      <c r="HYS360" s="103"/>
      <c r="HYT360" s="103"/>
      <c r="HYU360" s="101"/>
      <c r="HYW360" s="98"/>
      <c r="HYX360" s="102"/>
      <c r="HYY360" s="103"/>
      <c r="HYZ360" s="103"/>
      <c r="HZA360" s="101"/>
      <c r="HZC360" s="98"/>
      <c r="HZD360" s="102"/>
      <c r="HZE360" s="103"/>
      <c r="HZF360" s="103"/>
      <c r="HZG360" s="101"/>
      <c r="HZI360" s="98"/>
      <c r="HZJ360" s="102"/>
      <c r="HZK360" s="103"/>
      <c r="HZL360" s="103"/>
      <c r="HZM360" s="101"/>
      <c r="HZO360" s="98"/>
      <c r="HZP360" s="102"/>
      <c r="HZQ360" s="103"/>
      <c r="HZR360" s="103"/>
      <c r="HZS360" s="101"/>
      <c r="HZU360" s="98"/>
      <c r="HZV360" s="102"/>
      <c r="HZW360" s="103"/>
      <c r="HZX360" s="103"/>
      <c r="HZY360" s="101"/>
      <c r="IAA360" s="98"/>
      <c r="IAB360" s="102"/>
      <c r="IAC360" s="103"/>
      <c r="IAD360" s="103"/>
      <c r="IAE360" s="101"/>
      <c r="IAG360" s="98"/>
      <c r="IAH360" s="102"/>
      <c r="IAI360" s="103"/>
      <c r="IAJ360" s="103"/>
      <c r="IAK360" s="101"/>
      <c r="IAM360" s="98"/>
      <c r="IAN360" s="102"/>
      <c r="IAO360" s="103"/>
      <c r="IAP360" s="103"/>
      <c r="IAQ360" s="101"/>
      <c r="IAS360" s="98"/>
      <c r="IAT360" s="102"/>
      <c r="IAU360" s="103"/>
      <c r="IAV360" s="103"/>
      <c r="IAW360" s="101"/>
      <c r="IAY360" s="98"/>
      <c r="IAZ360" s="102"/>
      <c r="IBA360" s="103"/>
      <c r="IBB360" s="103"/>
      <c r="IBC360" s="101"/>
      <c r="IBE360" s="98"/>
      <c r="IBF360" s="102"/>
      <c r="IBG360" s="103"/>
      <c r="IBH360" s="103"/>
      <c r="IBI360" s="101"/>
      <c r="IBK360" s="98"/>
      <c r="IBL360" s="102"/>
      <c r="IBM360" s="103"/>
      <c r="IBN360" s="103"/>
      <c r="IBO360" s="101"/>
      <c r="IBQ360" s="98"/>
      <c r="IBR360" s="102"/>
      <c r="IBS360" s="103"/>
      <c r="IBT360" s="103"/>
      <c r="IBU360" s="101"/>
      <c r="IBW360" s="98"/>
      <c r="IBX360" s="102"/>
      <c r="IBY360" s="103"/>
      <c r="IBZ360" s="103"/>
      <c r="ICA360" s="101"/>
      <c r="ICC360" s="98"/>
      <c r="ICD360" s="102"/>
      <c r="ICE360" s="103"/>
      <c r="ICF360" s="103"/>
      <c r="ICG360" s="101"/>
      <c r="ICI360" s="98"/>
      <c r="ICJ360" s="102"/>
      <c r="ICK360" s="103"/>
      <c r="ICL360" s="103"/>
      <c r="ICM360" s="101"/>
      <c r="ICO360" s="98"/>
      <c r="ICP360" s="102"/>
      <c r="ICQ360" s="103"/>
      <c r="ICR360" s="103"/>
      <c r="ICS360" s="101"/>
      <c r="ICU360" s="98"/>
      <c r="ICV360" s="102"/>
      <c r="ICW360" s="103"/>
      <c r="ICX360" s="103"/>
      <c r="ICY360" s="101"/>
      <c r="IDA360" s="98"/>
      <c r="IDB360" s="102"/>
      <c r="IDC360" s="103"/>
      <c r="IDD360" s="103"/>
      <c r="IDE360" s="101"/>
      <c r="IDG360" s="98"/>
      <c r="IDH360" s="102"/>
      <c r="IDI360" s="103"/>
      <c r="IDJ360" s="103"/>
      <c r="IDK360" s="101"/>
      <c r="IDM360" s="98"/>
      <c r="IDN360" s="102"/>
      <c r="IDO360" s="103"/>
      <c r="IDP360" s="103"/>
      <c r="IDQ360" s="101"/>
      <c r="IDS360" s="98"/>
      <c r="IDT360" s="102"/>
      <c r="IDU360" s="103"/>
      <c r="IDV360" s="103"/>
      <c r="IDW360" s="101"/>
      <c r="IDY360" s="98"/>
      <c r="IDZ360" s="102"/>
      <c r="IEA360" s="103"/>
      <c r="IEB360" s="103"/>
      <c r="IEC360" s="101"/>
      <c r="IEE360" s="98"/>
      <c r="IEF360" s="102"/>
      <c r="IEG360" s="103"/>
      <c r="IEH360" s="103"/>
      <c r="IEI360" s="101"/>
      <c r="IEK360" s="98"/>
      <c r="IEL360" s="102"/>
      <c r="IEM360" s="103"/>
      <c r="IEN360" s="103"/>
      <c r="IEO360" s="101"/>
      <c r="IEQ360" s="98"/>
      <c r="IER360" s="102"/>
      <c r="IES360" s="103"/>
      <c r="IET360" s="103"/>
      <c r="IEU360" s="101"/>
      <c r="IEW360" s="98"/>
      <c r="IEX360" s="102"/>
      <c r="IEY360" s="103"/>
      <c r="IEZ360" s="103"/>
      <c r="IFA360" s="101"/>
      <c r="IFC360" s="98"/>
      <c r="IFD360" s="102"/>
      <c r="IFE360" s="103"/>
      <c r="IFF360" s="103"/>
      <c r="IFG360" s="101"/>
      <c r="IFI360" s="98"/>
      <c r="IFJ360" s="102"/>
      <c r="IFK360" s="103"/>
      <c r="IFL360" s="103"/>
      <c r="IFM360" s="101"/>
      <c r="IFO360" s="98"/>
      <c r="IFP360" s="102"/>
      <c r="IFQ360" s="103"/>
      <c r="IFR360" s="103"/>
      <c r="IFS360" s="101"/>
      <c r="IFU360" s="98"/>
      <c r="IFV360" s="102"/>
      <c r="IFW360" s="103"/>
      <c r="IFX360" s="103"/>
      <c r="IFY360" s="101"/>
      <c r="IGA360" s="98"/>
      <c r="IGB360" s="102"/>
      <c r="IGC360" s="103"/>
      <c r="IGD360" s="103"/>
      <c r="IGE360" s="101"/>
      <c r="IGG360" s="98"/>
      <c r="IGH360" s="102"/>
      <c r="IGI360" s="103"/>
      <c r="IGJ360" s="103"/>
      <c r="IGK360" s="101"/>
      <c r="IGM360" s="98"/>
      <c r="IGN360" s="102"/>
      <c r="IGO360" s="103"/>
      <c r="IGP360" s="103"/>
      <c r="IGQ360" s="101"/>
      <c r="IGS360" s="98"/>
      <c r="IGT360" s="102"/>
      <c r="IGU360" s="103"/>
      <c r="IGV360" s="103"/>
      <c r="IGW360" s="101"/>
      <c r="IGY360" s="98"/>
      <c r="IGZ360" s="102"/>
      <c r="IHA360" s="103"/>
      <c r="IHB360" s="103"/>
      <c r="IHC360" s="101"/>
      <c r="IHE360" s="98"/>
      <c r="IHF360" s="102"/>
      <c r="IHG360" s="103"/>
      <c r="IHH360" s="103"/>
      <c r="IHI360" s="101"/>
      <c r="IHK360" s="98"/>
      <c r="IHL360" s="102"/>
      <c r="IHM360" s="103"/>
      <c r="IHN360" s="103"/>
      <c r="IHO360" s="101"/>
      <c r="IHQ360" s="98"/>
      <c r="IHR360" s="102"/>
      <c r="IHS360" s="103"/>
      <c r="IHT360" s="103"/>
      <c r="IHU360" s="101"/>
      <c r="IHW360" s="98"/>
      <c r="IHX360" s="102"/>
      <c r="IHY360" s="103"/>
      <c r="IHZ360" s="103"/>
      <c r="IIA360" s="101"/>
      <c r="IIC360" s="98"/>
      <c r="IID360" s="102"/>
      <c r="IIE360" s="103"/>
      <c r="IIF360" s="103"/>
      <c r="IIG360" s="101"/>
      <c r="III360" s="98"/>
      <c r="IIJ360" s="102"/>
      <c r="IIK360" s="103"/>
      <c r="IIL360" s="103"/>
      <c r="IIM360" s="101"/>
      <c r="IIO360" s="98"/>
      <c r="IIP360" s="102"/>
      <c r="IIQ360" s="103"/>
      <c r="IIR360" s="103"/>
      <c r="IIS360" s="101"/>
      <c r="IIU360" s="98"/>
      <c r="IIV360" s="102"/>
      <c r="IIW360" s="103"/>
      <c r="IIX360" s="103"/>
      <c r="IIY360" s="101"/>
      <c r="IJA360" s="98"/>
      <c r="IJB360" s="102"/>
      <c r="IJC360" s="103"/>
      <c r="IJD360" s="103"/>
      <c r="IJE360" s="101"/>
      <c r="IJG360" s="98"/>
      <c r="IJH360" s="102"/>
      <c r="IJI360" s="103"/>
      <c r="IJJ360" s="103"/>
      <c r="IJK360" s="101"/>
      <c r="IJM360" s="98"/>
      <c r="IJN360" s="102"/>
      <c r="IJO360" s="103"/>
      <c r="IJP360" s="103"/>
      <c r="IJQ360" s="101"/>
      <c r="IJS360" s="98"/>
      <c r="IJT360" s="102"/>
      <c r="IJU360" s="103"/>
      <c r="IJV360" s="103"/>
      <c r="IJW360" s="101"/>
      <c r="IJY360" s="98"/>
      <c r="IJZ360" s="102"/>
      <c r="IKA360" s="103"/>
      <c r="IKB360" s="103"/>
      <c r="IKC360" s="101"/>
      <c r="IKE360" s="98"/>
      <c r="IKF360" s="102"/>
      <c r="IKG360" s="103"/>
      <c r="IKH360" s="103"/>
      <c r="IKI360" s="101"/>
      <c r="IKK360" s="98"/>
      <c r="IKL360" s="102"/>
      <c r="IKM360" s="103"/>
      <c r="IKN360" s="103"/>
      <c r="IKO360" s="101"/>
      <c r="IKQ360" s="98"/>
      <c r="IKR360" s="102"/>
      <c r="IKS360" s="103"/>
      <c r="IKT360" s="103"/>
      <c r="IKU360" s="101"/>
      <c r="IKW360" s="98"/>
      <c r="IKX360" s="102"/>
      <c r="IKY360" s="103"/>
      <c r="IKZ360" s="103"/>
      <c r="ILA360" s="101"/>
      <c r="ILC360" s="98"/>
      <c r="ILD360" s="102"/>
      <c r="ILE360" s="103"/>
      <c r="ILF360" s="103"/>
      <c r="ILG360" s="101"/>
      <c r="ILI360" s="98"/>
      <c r="ILJ360" s="102"/>
      <c r="ILK360" s="103"/>
      <c r="ILL360" s="103"/>
      <c r="ILM360" s="101"/>
      <c r="ILO360" s="98"/>
      <c r="ILP360" s="102"/>
      <c r="ILQ360" s="103"/>
      <c r="ILR360" s="103"/>
      <c r="ILS360" s="101"/>
      <c r="ILU360" s="98"/>
      <c r="ILV360" s="102"/>
      <c r="ILW360" s="103"/>
      <c r="ILX360" s="103"/>
      <c r="ILY360" s="101"/>
      <c r="IMA360" s="98"/>
      <c r="IMB360" s="102"/>
      <c r="IMC360" s="103"/>
      <c r="IMD360" s="103"/>
      <c r="IME360" s="101"/>
      <c r="IMG360" s="98"/>
      <c r="IMH360" s="102"/>
      <c r="IMI360" s="103"/>
      <c r="IMJ360" s="103"/>
      <c r="IMK360" s="101"/>
      <c r="IMM360" s="98"/>
      <c r="IMN360" s="102"/>
      <c r="IMO360" s="103"/>
      <c r="IMP360" s="103"/>
      <c r="IMQ360" s="101"/>
      <c r="IMS360" s="98"/>
      <c r="IMT360" s="102"/>
      <c r="IMU360" s="103"/>
      <c r="IMV360" s="103"/>
      <c r="IMW360" s="101"/>
      <c r="IMY360" s="98"/>
      <c r="IMZ360" s="102"/>
      <c r="INA360" s="103"/>
      <c r="INB360" s="103"/>
      <c r="INC360" s="101"/>
      <c r="INE360" s="98"/>
      <c r="INF360" s="102"/>
      <c r="ING360" s="103"/>
      <c r="INH360" s="103"/>
      <c r="INI360" s="101"/>
      <c r="INK360" s="98"/>
      <c r="INL360" s="102"/>
      <c r="INM360" s="103"/>
      <c r="INN360" s="103"/>
      <c r="INO360" s="101"/>
      <c r="INQ360" s="98"/>
      <c r="INR360" s="102"/>
      <c r="INS360" s="103"/>
      <c r="INT360" s="103"/>
      <c r="INU360" s="101"/>
      <c r="INW360" s="98"/>
      <c r="INX360" s="102"/>
      <c r="INY360" s="103"/>
      <c r="INZ360" s="103"/>
      <c r="IOA360" s="101"/>
      <c r="IOC360" s="98"/>
      <c r="IOD360" s="102"/>
      <c r="IOE360" s="103"/>
      <c r="IOF360" s="103"/>
      <c r="IOG360" s="101"/>
      <c r="IOI360" s="98"/>
      <c r="IOJ360" s="102"/>
      <c r="IOK360" s="103"/>
      <c r="IOL360" s="103"/>
      <c r="IOM360" s="101"/>
      <c r="IOO360" s="98"/>
      <c r="IOP360" s="102"/>
      <c r="IOQ360" s="103"/>
      <c r="IOR360" s="103"/>
      <c r="IOS360" s="101"/>
      <c r="IOU360" s="98"/>
      <c r="IOV360" s="102"/>
      <c r="IOW360" s="103"/>
      <c r="IOX360" s="103"/>
      <c r="IOY360" s="101"/>
      <c r="IPA360" s="98"/>
      <c r="IPB360" s="102"/>
      <c r="IPC360" s="103"/>
      <c r="IPD360" s="103"/>
      <c r="IPE360" s="101"/>
      <c r="IPG360" s="98"/>
      <c r="IPH360" s="102"/>
      <c r="IPI360" s="103"/>
      <c r="IPJ360" s="103"/>
      <c r="IPK360" s="101"/>
      <c r="IPM360" s="98"/>
      <c r="IPN360" s="102"/>
      <c r="IPO360" s="103"/>
      <c r="IPP360" s="103"/>
      <c r="IPQ360" s="101"/>
      <c r="IPS360" s="98"/>
      <c r="IPT360" s="102"/>
      <c r="IPU360" s="103"/>
      <c r="IPV360" s="103"/>
      <c r="IPW360" s="101"/>
      <c r="IPY360" s="98"/>
      <c r="IPZ360" s="102"/>
      <c r="IQA360" s="103"/>
      <c r="IQB360" s="103"/>
      <c r="IQC360" s="101"/>
      <c r="IQE360" s="98"/>
      <c r="IQF360" s="102"/>
      <c r="IQG360" s="103"/>
      <c r="IQH360" s="103"/>
      <c r="IQI360" s="101"/>
      <c r="IQK360" s="98"/>
      <c r="IQL360" s="102"/>
      <c r="IQM360" s="103"/>
      <c r="IQN360" s="103"/>
      <c r="IQO360" s="101"/>
      <c r="IQQ360" s="98"/>
      <c r="IQR360" s="102"/>
      <c r="IQS360" s="103"/>
      <c r="IQT360" s="103"/>
      <c r="IQU360" s="101"/>
      <c r="IQW360" s="98"/>
      <c r="IQX360" s="102"/>
      <c r="IQY360" s="103"/>
      <c r="IQZ360" s="103"/>
      <c r="IRA360" s="101"/>
      <c r="IRC360" s="98"/>
      <c r="IRD360" s="102"/>
      <c r="IRE360" s="103"/>
      <c r="IRF360" s="103"/>
      <c r="IRG360" s="101"/>
      <c r="IRI360" s="98"/>
      <c r="IRJ360" s="102"/>
      <c r="IRK360" s="103"/>
      <c r="IRL360" s="103"/>
      <c r="IRM360" s="101"/>
      <c r="IRO360" s="98"/>
      <c r="IRP360" s="102"/>
      <c r="IRQ360" s="103"/>
      <c r="IRR360" s="103"/>
      <c r="IRS360" s="101"/>
      <c r="IRU360" s="98"/>
      <c r="IRV360" s="102"/>
      <c r="IRW360" s="103"/>
      <c r="IRX360" s="103"/>
      <c r="IRY360" s="101"/>
      <c r="ISA360" s="98"/>
      <c r="ISB360" s="102"/>
      <c r="ISC360" s="103"/>
      <c r="ISD360" s="103"/>
      <c r="ISE360" s="101"/>
      <c r="ISG360" s="98"/>
      <c r="ISH360" s="102"/>
      <c r="ISI360" s="103"/>
      <c r="ISJ360" s="103"/>
      <c r="ISK360" s="101"/>
      <c r="ISM360" s="98"/>
      <c r="ISN360" s="102"/>
      <c r="ISO360" s="103"/>
      <c r="ISP360" s="103"/>
      <c r="ISQ360" s="101"/>
      <c r="ISS360" s="98"/>
      <c r="IST360" s="102"/>
      <c r="ISU360" s="103"/>
      <c r="ISV360" s="103"/>
      <c r="ISW360" s="101"/>
      <c r="ISY360" s="98"/>
      <c r="ISZ360" s="102"/>
      <c r="ITA360" s="103"/>
      <c r="ITB360" s="103"/>
      <c r="ITC360" s="101"/>
      <c r="ITE360" s="98"/>
      <c r="ITF360" s="102"/>
      <c r="ITG360" s="103"/>
      <c r="ITH360" s="103"/>
      <c r="ITI360" s="101"/>
      <c r="ITK360" s="98"/>
      <c r="ITL360" s="102"/>
      <c r="ITM360" s="103"/>
      <c r="ITN360" s="103"/>
      <c r="ITO360" s="101"/>
      <c r="ITQ360" s="98"/>
      <c r="ITR360" s="102"/>
      <c r="ITS360" s="103"/>
      <c r="ITT360" s="103"/>
      <c r="ITU360" s="101"/>
      <c r="ITW360" s="98"/>
      <c r="ITX360" s="102"/>
      <c r="ITY360" s="103"/>
      <c r="ITZ360" s="103"/>
      <c r="IUA360" s="101"/>
      <c r="IUC360" s="98"/>
      <c r="IUD360" s="102"/>
      <c r="IUE360" s="103"/>
      <c r="IUF360" s="103"/>
      <c r="IUG360" s="101"/>
      <c r="IUI360" s="98"/>
      <c r="IUJ360" s="102"/>
      <c r="IUK360" s="103"/>
      <c r="IUL360" s="103"/>
      <c r="IUM360" s="101"/>
      <c r="IUO360" s="98"/>
      <c r="IUP360" s="102"/>
      <c r="IUQ360" s="103"/>
      <c r="IUR360" s="103"/>
      <c r="IUS360" s="101"/>
      <c r="IUU360" s="98"/>
      <c r="IUV360" s="102"/>
      <c r="IUW360" s="103"/>
      <c r="IUX360" s="103"/>
      <c r="IUY360" s="101"/>
      <c r="IVA360" s="98"/>
      <c r="IVB360" s="102"/>
      <c r="IVC360" s="103"/>
      <c r="IVD360" s="103"/>
      <c r="IVE360" s="101"/>
      <c r="IVG360" s="98"/>
      <c r="IVH360" s="102"/>
      <c r="IVI360" s="103"/>
      <c r="IVJ360" s="103"/>
      <c r="IVK360" s="101"/>
      <c r="IVM360" s="98"/>
      <c r="IVN360" s="102"/>
      <c r="IVO360" s="103"/>
      <c r="IVP360" s="103"/>
      <c r="IVQ360" s="101"/>
      <c r="IVS360" s="98"/>
      <c r="IVT360" s="102"/>
      <c r="IVU360" s="103"/>
      <c r="IVV360" s="103"/>
      <c r="IVW360" s="101"/>
      <c r="IVY360" s="98"/>
      <c r="IVZ360" s="102"/>
      <c r="IWA360" s="103"/>
      <c r="IWB360" s="103"/>
      <c r="IWC360" s="101"/>
      <c r="IWE360" s="98"/>
      <c r="IWF360" s="102"/>
      <c r="IWG360" s="103"/>
      <c r="IWH360" s="103"/>
      <c r="IWI360" s="101"/>
      <c r="IWK360" s="98"/>
      <c r="IWL360" s="102"/>
      <c r="IWM360" s="103"/>
      <c r="IWN360" s="103"/>
      <c r="IWO360" s="101"/>
      <c r="IWQ360" s="98"/>
      <c r="IWR360" s="102"/>
      <c r="IWS360" s="103"/>
      <c r="IWT360" s="103"/>
      <c r="IWU360" s="101"/>
      <c r="IWW360" s="98"/>
      <c r="IWX360" s="102"/>
      <c r="IWY360" s="103"/>
      <c r="IWZ360" s="103"/>
      <c r="IXA360" s="101"/>
      <c r="IXC360" s="98"/>
      <c r="IXD360" s="102"/>
      <c r="IXE360" s="103"/>
      <c r="IXF360" s="103"/>
      <c r="IXG360" s="101"/>
      <c r="IXI360" s="98"/>
      <c r="IXJ360" s="102"/>
      <c r="IXK360" s="103"/>
      <c r="IXL360" s="103"/>
      <c r="IXM360" s="101"/>
      <c r="IXO360" s="98"/>
      <c r="IXP360" s="102"/>
      <c r="IXQ360" s="103"/>
      <c r="IXR360" s="103"/>
      <c r="IXS360" s="101"/>
      <c r="IXU360" s="98"/>
      <c r="IXV360" s="102"/>
      <c r="IXW360" s="103"/>
      <c r="IXX360" s="103"/>
      <c r="IXY360" s="101"/>
      <c r="IYA360" s="98"/>
      <c r="IYB360" s="102"/>
      <c r="IYC360" s="103"/>
      <c r="IYD360" s="103"/>
      <c r="IYE360" s="101"/>
      <c r="IYG360" s="98"/>
      <c r="IYH360" s="102"/>
      <c r="IYI360" s="103"/>
      <c r="IYJ360" s="103"/>
      <c r="IYK360" s="101"/>
      <c r="IYM360" s="98"/>
      <c r="IYN360" s="102"/>
      <c r="IYO360" s="103"/>
      <c r="IYP360" s="103"/>
      <c r="IYQ360" s="101"/>
      <c r="IYS360" s="98"/>
      <c r="IYT360" s="102"/>
      <c r="IYU360" s="103"/>
      <c r="IYV360" s="103"/>
      <c r="IYW360" s="101"/>
      <c r="IYY360" s="98"/>
      <c r="IYZ360" s="102"/>
      <c r="IZA360" s="103"/>
      <c r="IZB360" s="103"/>
      <c r="IZC360" s="101"/>
      <c r="IZE360" s="98"/>
      <c r="IZF360" s="102"/>
      <c r="IZG360" s="103"/>
      <c r="IZH360" s="103"/>
      <c r="IZI360" s="101"/>
      <c r="IZK360" s="98"/>
      <c r="IZL360" s="102"/>
      <c r="IZM360" s="103"/>
      <c r="IZN360" s="103"/>
      <c r="IZO360" s="101"/>
      <c r="IZQ360" s="98"/>
      <c r="IZR360" s="102"/>
      <c r="IZS360" s="103"/>
      <c r="IZT360" s="103"/>
      <c r="IZU360" s="101"/>
      <c r="IZW360" s="98"/>
      <c r="IZX360" s="102"/>
      <c r="IZY360" s="103"/>
      <c r="IZZ360" s="103"/>
      <c r="JAA360" s="101"/>
      <c r="JAC360" s="98"/>
      <c r="JAD360" s="102"/>
      <c r="JAE360" s="103"/>
      <c r="JAF360" s="103"/>
      <c r="JAG360" s="101"/>
      <c r="JAI360" s="98"/>
      <c r="JAJ360" s="102"/>
      <c r="JAK360" s="103"/>
      <c r="JAL360" s="103"/>
      <c r="JAM360" s="101"/>
      <c r="JAO360" s="98"/>
      <c r="JAP360" s="102"/>
      <c r="JAQ360" s="103"/>
      <c r="JAR360" s="103"/>
      <c r="JAS360" s="101"/>
      <c r="JAU360" s="98"/>
      <c r="JAV360" s="102"/>
      <c r="JAW360" s="103"/>
      <c r="JAX360" s="103"/>
      <c r="JAY360" s="101"/>
      <c r="JBA360" s="98"/>
      <c r="JBB360" s="102"/>
      <c r="JBC360" s="103"/>
      <c r="JBD360" s="103"/>
      <c r="JBE360" s="101"/>
      <c r="JBG360" s="98"/>
      <c r="JBH360" s="102"/>
      <c r="JBI360" s="103"/>
      <c r="JBJ360" s="103"/>
      <c r="JBK360" s="101"/>
      <c r="JBM360" s="98"/>
      <c r="JBN360" s="102"/>
      <c r="JBO360" s="103"/>
      <c r="JBP360" s="103"/>
      <c r="JBQ360" s="101"/>
      <c r="JBS360" s="98"/>
      <c r="JBT360" s="102"/>
      <c r="JBU360" s="103"/>
      <c r="JBV360" s="103"/>
      <c r="JBW360" s="101"/>
      <c r="JBY360" s="98"/>
      <c r="JBZ360" s="102"/>
      <c r="JCA360" s="103"/>
      <c r="JCB360" s="103"/>
      <c r="JCC360" s="101"/>
      <c r="JCE360" s="98"/>
      <c r="JCF360" s="102"/>
      <c r="JCG360" s="103"/>
      <c r="JCH360" s="103"/>
      <c r="JCI360" s="101"/>
      <c r="JCK360" s="98"/>
      <c r="JCL360" s="102"/>
      <c r="JCM360" s="103"/>
      <c r="JCN360" s="103"/>
      <c r="JCO360" s="101"/>
      <c r="JCQ360" s="98"/>
      <c r="JCR360" s="102"/>
      <c r="JCS360" s="103"/>
      <c r="JCT360" s="103"/>
      <c r="JCU360" s="101"/>
      <c r="JCW360" s="98"/>
      <c r="JCX360" s="102"/>
      <c r="JCY360" s="103"/>
      <c r="JCZ360" s="103"/>
      <c r="JDA360" s="101"/>
      <c r="JDC360" s="98"/>
      <c r="JDD360" s="102"/>
      <c r="JDE360" s="103"/>
      <c r="JDF360" s="103"/>
      <c r="JDG360" s="101"/>
      <c r="JDI360" s="98"/>
      <c r="JDJ360" s="102"/>
      <c r="JDK360" s="103"/>
      <c r="JDL360" s="103"/>
      <c r="JDM360" s="101"/>
      <c r="JDO360" s="98"/>
      <c r="JDP360" s="102"/>
      <c r="JDQ360" s="103"/>
      <c r="JDR360" s="103"/>
      <c r="JDS360" s="101"/>
      <c r="JDU360" s="98"/>
      <c r="JDV360" s="102"/>
      <c r="JDW360" s="103"/>
      <c r="JDX360" s="103"/>
      <c r="JDY360" s="101"/>
      <c r="JEA360" s="98"/>
      <c r="JEB360" s="102"/>
      <c r="JEC360" s="103"/>
      <c r="JED360" s="103"/>
      <c r="JEE360" s="101"/>
      <c r="JEG360" s="98"/>
      <c r="JEH360" s="102"/>
      <c r="JEI360" s="103"/>
      <c r="JEJ360" s="103"/>
      <c r="JEK360" s="101"/>
      <c r="JEM360" s="98"/>
      <c r="JEN360" s="102"/>
      <c r="JEO360" s="103"/>
      <c r="JEP360" s="103"/>
      <c r="JEQ360" s="101"/>
      <c r="JES360" s="98"/>
      <c r="JET360" s="102"/>
      <c r="JEU360" s="103"/>
      <c r="JEV360" s="103"/>
      <c r="JEW360" s="101"/>
      <c r="JEY360" s="98"/>
      <c r="JEZ360" s="102"/>
      <c r="JFA360" s="103"/>
      <c r="JFB360" s="103"/>
      <c r="JFC360" s="101"/>
      <c r="JFE360" s="98"/>
      <c r="JFF360" s="102"/>
      <c r="JFG360" s="103"/>
      <c r="JFH360" s="103"/>
      <c r="JFI360" s="101"/>
      <c r="JFK360" s="98"/>
      <c r="JFL360" s="102"/>
      <c r="JFM360" s="103"/>
      <c r="JFN360" s="103"/>
      <c r="JFO360" s="101"/>
      <c r="JFQ360" s="98"/>
      <c r="JFR360" s="102"/>
      <c r="JFS360" s="103"/>
      <c r="JFT360" s="103"/>
      <c r="JFU360" s="101"/>
      <c r="JFW360" s="98"/>
      <c r="JFX360" s="102"/>
      <c r="JFY360" s="103"/>
      <c r="JFZ360" s="103"/>
      <c r="JGA360" s="101"/>
      <c r="JGC360" s="98"/>
      <c r="JGD360" s="102"/>
      <c r="JGE360" s="103"/>
      <c r="JGF360" s="103"/>
      <c r="JGG360" s="101"/>
      <c r="JGI360" s="98"/>
      <c r="JGJ360" s="102"/>
      <c r="JGK360" s="103"/>
      <c r="JGL360" s="103"/>
      <c r="JGM360" s="101"/>
      <c r="JGO360" s="98"/>
      <c r="JGP360" s="102"/>
      <c r="JGQ360" s="103"/>
      <c r="JGR360" s="103"/>
      <c r="JGS360" s="101"/>
      <c r="JGU360" s="98"/>
      <c r="JGV360" s="102"/>
      <c r="JGW360" s="103"/>
      <c r="JGX360" s="103"/>
      <c r="JGY360" s="101"/>
      <c r="JHA360" s="98"/>
      <c r="JHB360" s="102"/>
      <c r="JHC360" s="103"/>
      <c r="JHD360" s="103"/>
      <c r="JHE360" s="101"/>
      <c r="JHG360" s="98"/>
      <c r="JHH360" s="102"/>
      <c r="JHI360" s="103"/>
      <c r="JHJ360" s="103"/>
      <c r="JHK360" s="101"/>
      <c r="JHM360" s="98"/>
      <c r="JHN360" s="102"/>
      <c r="JHO360" s="103"/>
      <c r="JHP360" s="103"/>
      <c r="JHQ360" s="101"/>
      <c r="JHS360" s="98"/>
      <c r="JHT360" s="102"/>
      <c r="JHU360" s="103"/>
      <c r="JHV360" s="103"/>
      <c r="JHW360" s="101"/>
      <c r="JHY360" s="98"/>
      <c r="JHZ360" s="102"/>
      <c r="JIA360" s="103"/>
      <c r="JIB360" s="103"/>
      <c r="JIC360" s="101"/>
      <c r="JIE360" s="98"/>
      <c r="JIF360" s="102"/>
      <c r="JIG360" s="103"/>
      <c r="JIH360" s="103"/>
      <c r="JII360" s="101"/>
      <c r="JIK360" s="98"/>
      <c r="JIL360" s="102"/>
      <c r="JIM360" s="103"/>
      <c r="JIN360" s="103"/>
      <c r="JIO360" s="101"/>
      <c r="JIQ360" s="98"/>
      <c r="JIR360" s="102"/>
      <c r="JIS360" s="103"/>
      <c r="JIT360" s="103"/>
      <c r="JIU360" s="101"/>
      <c r="JIW360" s="98"/>
      <c r="JIX360" s="102"/>
      <c r="JIY360" s="103"/>
      <c r="JIZ360" s="103"/>
      <c r="JJA360" s="101"/>
      <c r="JJC360" s="98"/>
      <c r="JJD360" s="102"/>
      <c r="JJE360" s="103"/>
      <c r="JJF360" s="103"/>
      <c r="JJG360" s="101"/>
      <c r="JJI360" s="98"/>
      <c r="JJJ360" s="102"/>
      <c r="JJK360" s="103"/>
      <c r="JJL360" s="103"/>
      <c r="JJM360" s="101"/>
      <c r="JJO360" s="98"/>
      <c r="JJP360" s="102"/>
      <c r="JJQ360" s="103"/>
      <c r="JJR360" s="103"/>
      <c r="JJS360" s="101"/>
      <c r="JJU360" s="98"/>
      <c r="JJV360" s="102"/>
      <c r="JJW360" s="103"/>
      <c r="JJX360" s="103"/>
      <c r="JJY360" s="101"/>
      <c r="JKA360" s="98"/>
      <c r="JKB360" s="102"/>
      <c r="JKC360" s="103"/>
      <c r="JKD360" s="103"/>
      <c r="JKE360" s="101"/>
      <c r="JKG360" s="98"/>
      <c r="JKH360" s="102"/>
      <c r="JKI360" s="103"/>
      <c r="JKJ360" s="103"/>
      <c r="JKK360" s="101"/>
      <c r="JKM360" s="98"/>
      <c r="JKN360" s="102"/>
      <c r="JKO360" s="103"/>
      <c r="JKP360" s="103"/>
      <c r="JKQ360" s="101"/>
      <c r="JKS360" s="98"/>
      <c r="JKT360" s="102"/>
      <c r="JKU360" s="103"/>
      <c r="JKV360" s="103"/>
      <c r="JKW360" s="101"/>
      <c r="JKY360" s="98"/>
      <c r="JKZ360" s="102"/>
      <c r="JLA360" s="103"/>
      <c r="JLB360" s="103"/>
      <c r="JLC360" s="101"/>
      <c r="JLE360" s="98"/>
      <c r="JLF360" s="102"/>
      <c r="JLG360" s="103"/>
      <c r="JLH360" s="103"/>
      <c r="JLI360" s="101"/>
      <c r="JLK360" s="98"/>
      <c r="JLL360" s="102"/>
      <c r="JLM360" s="103"/>
      <c r="JLN360" s="103"/>
      <c r="JLO360" s="101"/>
      <c r="JLQ360" s="98"/>
      <c r="JLR360" s="102"/>
      <c r="JLS360" s="103"/>
      <c r="JLT360" s="103"/>
      <c r="JLU360" s="101"/>
      <c r="JLW360" s="98"/>
      <c r="JLX360" s="102"/>
      <c r="JLY360" s="103"/>
      <c r="JLZ360" s="103"/>
      <c r="JMA360" s="101"/>
      <c r="JMC360" s="98"/>
      <c r="JMD360" s="102"/>
      <c r="JME360" s="103"/>
      <c r="JMF360" s="103"/>
      <c r="JMG360" s="101"/>
      <c r="JMI360" s="98"/>
      <c r="JMJ360" s="102"/>
      <c r="JMK360" s="103"/>
      <c r="JML360" s="103"/>
      <c r="JMM360" s="101"/>
      <c r="JMO360" s="98"/>
      <c r="JMP360" s="102"/>
      <c r="JMQ360" s="103"/>
      <c r="JMR360" s="103"/>
      <c r="JMS360" s="101"/>
      <c r="JMU360" s="98"/>
      <c r="JMV360" s="102"/>
      <c r="JMW360" s="103"/>
      <c r="JMX360" s="103"/>
      <c r="JMY360" s="101"/>
      <c r="JNA360" s="98"/>
      <c r="JNB360" s="102"/>
      <c r="JNC360" s="103"/>
      <c r="JND360" s="103"/>
      <c r="JNE360" s="101"/>
      <c r="JNG360" s="98"/>
      <c r="JNH360" s="102"/>
      <c r="JNI360" s="103"/>
      <c r="JNJ360" s="103"/>
      <c r="JNK360" s="101"/>
      <c r="JNM360" s="98"/>
      <c r="JNN360" s="102"/>
      <c r="JNO360" s="103"/>
      <c r="JNP360" s="103"/>
      <c r="JNQ360" s="101"/>
      <c r="JNS360" s="98"/>
      <c r="JNT360" s="102"/>
      <c r="JNU360" s="103"/>
      <c r="JNV360" s="103"/>
      <c r="JNW360" s="101"/>
      <c r="JNY360" s="98"/>
      <c r="JNZ360" s="102"/>
      <c r="JOA360" s="103"/>
      <c r="JOB360" s="103"/>
      <c r="JOC360" s="101"/>
      <c r="JOE360" s="98"/>
      <c r="JOF360" s="102"/>
      <c r="JOG360" s="103"/>
      <c r="JOH360" s="103"/>
      <c r="JOI360" s="101"/>
      <c r="JOK360" s="98"/>
      <c r="JOL360" s="102"/>
      <c r="JOM360" s="103"/>
      <c r="JON360" s="103"/>
      <c r="JOO360" s="101"/>
      <c r="JOQ360" s="98"/>
      <c r="JOR360" s="102"/>
      <c r="JOS360" s="103"/>
      <c r="JOT360" s="103"/>
      <c r="JOU360" s="101"/>
      <c r="JOW360" s="98"/>
      <c r="JOX360" s="102"/>
      <c r="JOY360" s="103"/>
      <c r="JOZ360" s="103"/>
      <c r="JPA360" s="101"/>
      <c r="JPC360" s="98"/>
      <c r="JPD360" s="102"/>
      <c r="JPE360" s="103"/>
      <c r="JPF360" s="103"/>
      <c r="JPG360" s="101"/>
      <c r="JPI360" s="98"/>
      <c r="JPJ360" s="102"/>
      <c r="JPK360" s="103"/>
      <c r="JPL360" s="103"/>
      <c r="JPM360" s="101"/>
      <c r="JPO360" s="98"/>
      <c r="JPP360" s="102"/>
      <c r="JPQ360" s="103"/>
      <c r="JPR360" s="103"/>
      <c r="JPS360" s="101"/>
      <c r="JPU360" s="98"/>
      <c r="JPV360" s="102"/>
      <c r="JPW360" s="103"/>
      <c r="JPX360" s="103"/>
      <c r="JPY360" s="101"/>
      <c r="JQA360" s="98"/>
      <c r="JQB360" s="102"/>
      <c r="JQC360" s="103"/>
      <c r="JQD360" s="103"/>
      <c r="JQE360" s="101"/>
      <c r="JQG360" s="98"/>
      <c r="JQH360" s="102"/>
      <c r="JQI360" s="103"/>
      <c r="JQJ360" s="103"/>
      <c r="JQK360" s="101"/>
      <c r="JQM360" s="98"/>
      <c r="JQN360" s="102"/>
      <c r="JQO360" s="103"/>
      <c r="JQP360" s="103"/>
      <c r="JQQ360" s="101"/>
      <c r="JQS360" s="98"/>
      <c r="JQT360" s="102"/>
      <c r="JQU360" s="103"/>
      <c r="JQV360" s="103"/>
      <c r="JQW360" s="101"/>
      <c r="JQY360" s="98"/>
      <c r="JQZ360" s="102"/>
      <c r="JRA360" s="103"/>
      <c r="JRB360" s="103"/>
      <c r="JRC360" s="101"/>
      <c r="JRE360" s="98"/>
      <c r="JRF360" s="102"/>
      <c r="JRG360" s="103"/>
      <c r="JRH360" s="103"/>
      <c r="JRI360" s="101"/>
      <c r="JRK360" s="98"/>
      <c r="JRL360" s="102"/>
      <c r="JRM360" s="103"/>
      <c r="JRN360" s="103"/>
      <c r="JRO360" s="101"/>
      <c r="JRQ360" s="98"/>
      <c r="JRR360" s="102"/>
      <c r="JRS360" s="103"/>
      <c r="JRT360" s="103"/>
      <c r="JRU360" s="101"/>
      <c r="JRW360" s="98"/>
      <c r="JRX360" s="102"/>
      <c r="JRY360" s="103"/>
      <c r="JRZ360" s="103"/>
      <c r="JSA360" s="101"/>
      <c r="JSC360" s="98"/>
      <c r="JSD360" s="102"/>
      <c r="JSE360" s="103"/>
      <c r="JSF360" s="103"/>
      <c r="JSG360" s="101"/>
      <c r="JSI360" s="98"/>
      <c r="JSJ360" s="102"/>
      <c r="JSK360" s="103"/>
      <c r="JSL360" s="103"/>
      <c r="JSM360" s="101"/>
      <c r="JSO360" s="98"/>
      <c r="JSP360" s="102"/>
      <c r="JSQ360" s="103"/>
      <c r="JSR360" s="103"/>
      <c r="JSS360" s="101"/>
      <c r="JSU360" s="98"/>
      <c r="JSV360" s="102"/>
      <c r="JSW360" s="103"/>
      <c r="JSX360" s="103"/>
      <c r="JSY360" s="101"/>
      <c r="JTA360" s="98"/>
      <c r="JTB360" s="102"/>
      <c r="JTC360" s="103"/>
      <c r="JTD360" s="103"/>
      <c r="JTE360" s="101"/>
      <c r="JTG360" s="98"/>
      <c r="JTH360" s="102"/>
      <c r="JTI360" s="103"/>
      <c r="JTJ360" s="103"/>
      <c r="JTK360" s="101"/>
      <c r="JTM360" s="98"/>
      <c r="JTN360" s="102"/>
      <c r="JTO360" s="103"/>
      <c r="JTP360" s="103"/>
      <c r="JTQ360" s="101"/>
      <c r="JTS360" s="98"/>
      <c r="JTT360" s="102"/>
      <c r="JTU360" s="103"/>
      <c r="JTV360" s="103"/>
      <c r="JTW360" s="101"/>
      <c r="JTY360" s="98"/>
      <c r="JTZ360" s="102"/>
      <c r="JUA360" s="103"/>
      <c r="JUB360" s="103"/>
      <c r="JUC360" s="101"/>
      <c r="JUE360" s="98"/>
      <c r="JUF360" s="102"/>
      <c r="JUG360" s="103"/>
      <c r="JUH360" s="103"/>
      <c r="JUI360" s="101"/>
      <c r="JUK360" s="98"/>
      <c r="JUL360" s="102"/>
      <c r="JUM360" s="103"/>
      <c r="JUN360" s="103"/>
      <c r="JUO360" s="101"/>
      <c r="JUQ360" s="98"/>
      <c r="JUR360" s="102"/>
      <c r="JUS360" s="103"/>
      <c r="JUT360" s="103"/>
      <c r="JUU360" s="101"/>
      <c r="JUW360" s="98"/>
      <c r="JUX360" s="102"/>
      <c r="JUY360" s="103"/>
      <c r="JUZ360" s="103"/>
      <c r="JVA360" s="101"/>
      <c r="JVC360" s="98"/>
      <c r="JVD360" s="102"/>
      <c r="JVE360" s="103"/>
      <c r="JVF360" s="103"/>
      <c r="JVG360" s="101"/>
      <c r="JVI360" s="98"/>
      <c r="JVJ360" s="102"/>
      <c r="JVK360" s="103"/>
      <c r="JVL360" s="103"/>
      <c r="JVM360" s="101"/>
      <c r="JVO360" s="98"/>
      <c r="JVP360" s="102"/>
      <c r="JVQ360" s="103"/>
      <c r="JVR360" s="103"/>
      <c r="JVS360" s="101"/>
      <c r="JVU360" s="98"/>
      <c r="JVV360" s="102"/>
      <c r="JVW360" s="103"/>
      <c r="JVX360" s="103"/>
      <c r="JVY360" s="101"/>
      <c r="JWA360" s="98"/>
      <c r="JWB360" s="102"/>
      <c r="JWC360" s="103"/>
      <c r="JWD360" s="103"/>
      <c r="JWE360" s="101"/>
      <c r="JWG360" s="98"/>
      <c r="JWH360" s="102"/>
      <c r="JWI360" s="103"/>
      <c r="JWJ360" s="103"/>
      <c r="JWK360" s="101"/>
      <c r="JWM360" s="98"/>
      <c r="JWN360" s="102"/>
      <c r="JWO360" s="103"/>
      <c r="JWP360" s="103"/>
      <c r="JWQ360" s="101"/>
      <c r="JWS360" s="98"/>
      <c r="JWT360" s="102"/>
      <c r="JWU360" s="103"/>
      <c r="JWV360" s="103"/>
      <c r="JWW360" s="101"/>
      <c r="JWY360" s="98"/>
      <c r="JWZ360" s="102"/>
      <c r="JXA360" s="103"/>
      <c r="JXB360" s="103"/>
      <c r="JXC360" s="101"/>
      <c r="JXE360" s="98"/>
      <c r="JXF360" s="102"/>
      <c r="JXG360" s="103"/>
      <c r="JXH360" s="103"/>
      <c r="JXI360" s="101"/>
      <c r="JXK360" s="98"/>
      <c r="JXL360" s="102"/>
      <c r="JXM360" s="103"/>
      <c r="JXN360" s="103"/>
      <c r="JXO360" s="101"/>
      <c r="JXQ360" s="98"/>
      <c r="JXR360" s="102"/>
      <c r="JXS360" s="103"/>
      <c r="JXT360" s="103"/>
      <c r="JXU360" s="101"/>
      <c r="JXW360" s="98"/>
      <c r="JXX360" s="102"/>
      <c r="JXY360" s="103"/>
      <c r="JXZ360" s="103"/>
      <c r="JYA360" s="101"/>
      <c r="JYC360" s="98"/>
      <c r="JYD360" s="102"/>
      <c r="JYE360" s="103"/>
      <c r="JYF360" s="103"/>
      <c r="JYG360" s="101"/>
      <c r="JYI360" s="98"/>
      <c r="JYJ360" s="102"/>
      <c r="JYK360" s="103"/>
      <c r="JYL360" s="103"/>
      <c r="JYM360" s="101"/>
      <c r="JYO360" s="98"/>
      <c r="JYP360" s="102"/>
      <c r="JYQ360" s="103"/>
      <c r="JYR360" s="103"/>
      <c r="JYS360" s="101"/>
      <c r="JYU360" s="98"/>
      <c r="JYV360" s="102"/>
      <c r="JYW360" s="103"/>
      <c r="JYX360" s="103"/>
      <c r="JYY360" s="101"/>
      <c r="JZA360" s="98"/>
      <c r="JZB360" s="102"/>
      <c r="JZC360" s="103"/>
      <c r="JZD360" s="103"/>
      <c r="JZE360" s="101"/>
      <c r="JZG360" s="98"/>
      <c r="JZH360" s="102"/>
      <c r="JZI360" s="103"/>
      <c r="JZJ360" s="103"/>
      <c r="JZK360" s="101"/>
      <c r="JZM360" s="98"/>
      <c r="JZN360" s="102"/>
      <c r="JZO360" s="103"/>
      <c r="JZP360" s="103"/>
      <c r="JZQ360" s="101"/>
      <c r="JZS360" s="98"/>
      <c r="JZT360" s="102"/>
      <c r="JZU360" s="103"/>
      <c r="JZV360" s="103"/>
      <c r="JZW360" s="101"/>
      <c r="JZY360" s="98"/>
      <c r="JZZ360" s="102"/>
      <c r="KAA360" s="103"/>
      <c r="KAB360" s="103"/>
      <c r="KAC360" s="101"/>
      <c r="KAE360" s="98"/>
      <c r="KAF360" s="102"/>
      <c r="KAG360" s="103"/>
      <c r="KAH360" s="103"/>
      <c r="KAI360" s="101"/>
      <c r="KAK360" s="98"/>
      <c r="KAL360" s="102"/>
      <c r="KAM360" s="103"/>
      <c r="KAN360" s="103"/>
      <c r="KAO360" s="101"/>
      <c r="KAQ360" s="98"/>
      <c r="KAR360" s="102"/>
      <c r="KAS360" s="103"/>
      <c r="KAT360" s="103"/>
      <c r="KAU360" s="101"/>
      <c r="KAW360" s="98"/>
      <c r="KAX360" s="102"/>
      <c r="KAY360" s="103"/>
      <c r="KAZ360" s="103"/>
      <c r="KBA360" s="101"/>
      <c r="KBC360" s="98"/>
      <c r="KBD360" s="102"/>
      <c r="KBE360" s="103"/>
      <c r="KBF360" s="103"/>
      <c r="KBG360" s="101"/>
      <c r="KBI360" s="98"/>
      <c r="KBJ360" s="102"/>
      <c r="KBK360" s="103"/>
      <c r="KBL360" s="103"/>
      <c r="KBM360" s="101"/>
      <c r="KBO360" s="98"/>
      <c r="KBP360" s="102"/>
      <c r="KBQ360" s="103"/>
      <c r="KBR360" s="103"/>
      <c r="KBS360" s="101"/>
      <c r="KBU360" s="98"/>
      <c r="KBV360" s="102"/>
      <c r="KBW360" s="103"/>
      <c r="KBX360" s="103"/>
      <c r="KBY360" s="101"/>
      <c r="KCA360" s="98"/>
      <c r="KCB360" s="102"/>
      <c r="KCC360" s="103"/>
      <c r="KCD360" s="103"/>
      <c r="KCE360" s="101"/>
      <c r="KCG360" s="98"/>
      <c r="KCH360" s="102"/>
      <c r="KCI360" s="103"/>
      <c r="KCJ360" s="103"/>
      <c r="KCK360" s="101"/>
      <c r="KCM360" s="98"/>
      <c r="KCN360" s="102"/>
      <c r="KCO360" s="103"/>
      <c r="KCP360" s="103"/>
      <c r="KCQ360" s="101"/>
      <c r="KCS360" s="98"/>
      <c r="KCT360" s="102"/>
      <c r="KCU360" s="103"/>
      <c r="KCV360" s="103"/>
      <c r="KCW360" s="101"/>
      <c r="KCY360" s="98"/>
      <c r="KCZ360" s="102"/>
      <c r="KDA360" s="103"/>
      <c r="KDB360" s="103"/>
      <c r="KDC360" s="101"/>
      <c r="KDE360" s="98"/>
      <c r="KDF360" s="102"/>
      <c r="KDG360" s="103"/>
      <c r="KDH360" s="103"/>
      <c r="KDI360" s="101"/>
      <c r="KDK360" s="98"/>
      <c r="KDL360" s="102"/>
      <c r="KDM360" s="103"/>
      <c r="KDN360" s="103"/>
      <c r="KDO360" s="101"/>
      <c r="KDQ360" s="98"/>
      <c r="KDR360" s="102"/>
      <c r="KDS360" s="103"/>
      <c r="KDT360" s="103"/>
      <c r="KDU360" s="101"/>
      <c r="KDW360" s="98"/>
      <c r="KDX360" s="102"/>
      <c r="KDY360" s="103"/>
      <c r="KDZ360" s="103"/>
      <c r="KEA360" s="101"/>
      <c r="KEC360" s="98"/>
      <c r="KED360" s="102"/>
      <c r="KEE360" s="103"/>
      <c r="KEF360" s="103"/>
      <c r="KEG360" s="101"/>
      <c r="KEI360" s="98"/>
      <c r="KEJ360" s="102"/>
      <c r="KEK360" s="103"/>
      <c r="KEL360" s="103"/>
      <c r="KEM360" s="101"/>
      <c r="KEO360" s="98"/>
      <c r="KEP360" s="102"/>
      <c r="KEQ360" s="103"/>
      <c r="KER360" s="103"/>
      <c r="KES360" s="101"/>
      <c r="KEU360" s="98"/>
      <c r="KEV360" s="102"/>
      <c r="KEW360" s="103"/>
      <c r="KEX360" s="103"/>
      <c r="KEY360" s="101"/>
      <c r="KFA360" s="98"/>
      <c r="KFB360" s="102"/>
      <c r="KFC360" s="103"/>
      <c r="KFD360" s="103"/>
      <c r="KFE360" s="101"/>
      <c r="KFG360" s="98"/>
      <c r="KFH360" s="102"/>
      <c r="KFI360" s="103"/>
      <c r="KFJ360" s="103"/>
      <c r="KFK360" s="101"/>
      <c r="KFM360" s="98"/>
      <c r="KFN360" s="102"/>
      <c r="KFO360" s="103"/>
      <c r="KFP360" s="103"/>
      <c r="KFQ360" s="101"/>
      <c r="KFS360" s="98"/>
      <c r="KFT360" s="102"/>
      <c r="KFU360" s="103"/>
      <c r="KFV360" s="103"/>
      <c r="KFW360" s="101"/>
      <c r="KFY360" s="98"/>
      <c r="KFZ360" s="102"/>
      <c r="KGA360" s="103"/>
      <c r="KGB360" s="103"/>
      <c r="KGC360" s="101"/>
      <c r="KGE360" s="98"/>
      <c r="KGF360" s="102"/>
      <c r="KGG360" s="103"/>
      <c r="KGH360" s="103"/>
      <c r="KGI360" s="101"/>
      <c r="KGK360" s="98"/>
      <c r="KGL360" s="102"/>
      <c r="KGM360" s="103"/>
      <c r="KGN360" s="103"/>
      <c r="KGO360" s="101"/>
      <c r="KGQ360" s="98"/>
      <c r="KGR360" s="102"/>
      <c r="KGS360" s="103"/>
      <c r="KGT360" s="103"/>
      <c r="KGU360" s="101"/>
      <c r="KGW360" s="98"/>
      <c r="KGX360" s="102"/>
      <c r="KGY360" s="103"/>
      <c r="KGZ360" s="103"/>
      <c r="KHA360" s="101"/>
      <c r="KHC360" s="98"/>
      <c r="KHD360" s="102"/>
      <c r="KHE360" s="103"/>
      <c r="KHF360" s="103"/>
      <c r="KHG360" s="101"/>
      <c r="KHI360" s="98"/>
      <c r="KHJ360" s="102"/>
      <c r="KHK360" s="103"/>
      <c r="KHL360" s="103"/>
      <c r="KHM360" s="101"/>
      <c r="KHO360" s="98"/>
      <c r="KHP360" s="102"/>
      <c r="KHQ360" s="103"/>
      <c r="KHR360" s="103"/>
      <c r="KHS360" s="101"/>
      <c r="KHU360" s="98"/>
      <c r="KHV360" s="102"/>
      <c r="KHW360" s="103"/>
      <c r="KHX360" s="103"/>
      <c r="KHY360" s="101"/>
      <c r="KIA360" s="98"/>
      <c r="KIB360" s="102"/>
      <c r="KIC360" s="103"/>
      <c r="KID360" s="103"/>
      <c r="KIE360" s="101"/>
      <c r="KIG360" s="98"/>
      <c r="KIH360" s="102"/>
      <c r="KII360" s="103"/>
      <c r="KIJ360" s="103"/>
      <c r="KIK360" s="101"/>
      <c r="KIM360" s="98"/>
      <c r="KIN360" s="102"/>
      <c r="KIO360" s="103"/>
      <c r="KIP360" s="103"/>
      <c r="KIQ360" s="101"/>
      <c r="KIS360" s="98"/>
      <c r="KIT360" s="102"/>
      <c r="KIU360" s="103"/>
      <c r="KIV360" s="103"/>
      <c r="KIW360" s="101"/>
      <c r="KIY360" s="98"/>
      <c r="KIZ360" s="102"/>
      <c r="KJA360" s="103"/>
      <c r="KJB360" s="103"/>
      <c r="KJC360" s="101"/>
      <c r="KJE360" s="98"/>
      <c r="KJF360" s="102"/>
      <c r="KJG360" s="103"/>
      <c r="KJH360" s="103"/>
      <c r="KJI360" s="101"/>
      <c r="KJK360" s="98"/>
      <c r="KJL360" s="102"/>
      <c r="KJM360" s="103"/>
      <c r="KJN360" s="103"/>
      <c r="KJO360" s="101"/>
      <c r="KJQ360" s="98"/>
      <c r="KJR360" s="102"/>
      <c r="KJS360" s="103"/>
      <c r="KJT360" s="103"/>
      <c r="KJU360" s="101"/>
      <c r="KJW360" s="98"/>
      <c r="KJX360" s="102"/>
      <c r="KJY360" s="103"/>
      <c r="KJZ360" s="103"/>
      <c r="KKA360" s="101"/>
      <c r="KKC360" s="98"/>
      <c r="KKD360" s="102"/>
      <c r="KKE360" s="103"/>
      <c r="KKF360" s="103"/>
      <c r="KKG360" s="101"/>
      <c r="KKI360" s="98"/>
      <c r="KKJ360" s="102"/>
      <c r="KKK360" s="103"/>
      <c r="KKL360" s="103"/>
      <c r="KKM360" s="101"/>
      <c r="KKO360" s="98"/>
      <c r="KKP360" s="102"/>
      <c r="KKQ360" s="103"/>
      <c r="KKR360" s="103"/>
      <c r="KKS360" s="101"/>
      <c r="KKU360" s="98"/>
      <c r="KKV360" s="102"/>
      <c r="KKW360" s="103"/>
      <c r="KKX360" s="103"/>
      <c r="KKY360" s="101"/>
      <c r="KLA360" s="98"/>
      <c r="KLB360" s="102"/>
      <c r="KLC360" s="103"/>
      <c r="KLD360" s="103"/>
      <c r="KLE360" s="101"/>
      <c r="KLG360" s="98"/>
      <c r="KLH360" s="102"/>
      <c r="KLI360" s="103"/>
      <c r="KLJ360" s="103"/>
      <c r="KLK360" s="101"/>
      <c r="KLM360" s="98"/>
      <c r="KLN360" s="102"/>
      <c r="KLO360" s="103"/>
      <c r="KLP360" s="103"/>
      <c r="KLQ360" s="101"/>
      <c r="KLS360" s="98"/>
      <c r="KLT360" s="102"/>
      <c r="KLU360" s="103"/>
      <c r="KLV360" s="103"/>
      <c r="KLW360" s="101"/>
      <c r="KLY360" s="98"/>
      <c r="KLZ360" s="102"/>
      <c r="KMA360" s="103"/>
      <c r="KMB360" s="103"/>
      <c r="KMC360" s="101"/>
      <c r="KME360" s="98"/>
      <c r="KMF360" s="102"/>
      <c r="KMG360" s="103"/>
      <c r="KMH360" s="103"/>
      <c r="KMI360" s="101"/>
      <c r="KMK360" s="98"/>
      <c r="KML360" s="102"/>
      <c r="KMM360" s="103"/>
      <c r="KMN360" s="103"/>
      <c r="KMO360" s="101"/>
      <c r="KMQ360" s="98"/>
      <c r="KMR360" s="102"/>
      <c r="KMS360" s="103"/>
      <c r="KMT360" s="103"/>
      <c r="KMU360" s="101"/>
      <c r="KMW360" s="98"/>
      <c r="KMX360" s="102"/>
      <c r="KMY360" s="103"/>
      <c r="KMZ360" s="103"/>
      <c r="KNA360" s="101"/>
      <c r="KNC360" s="98"/>
      <c r="KND360" s="102"/>
      <c r="KNE360" s="103"/>
      <c r="KNF360" s="103"/>
      <c r="KNG360" s="101"/>
      <c r="KNI360" s="98"/>
      <c r="KNJ360" s="102"/>
      <c r="KNK360" s="103"/>
      <c r="KNL360" s="103"/>
      <c r="KNM360" s="101"/>
      <c r="KNO360" s="98"/>
      <c r="KNP360" s="102"/>
      <c r="KNQ360" s="103"/>
      <c r="KNR360" s="103"/>
      <c r="KNS360" s="101"/>
      <c r="KNU360" s="98"/>
      <c r="KNV360" s="102"/>
      <c r="KNW360" s="103"/>
      <c r="KNX360" s="103"/>
      <c r="KNY360" s="101"/>
      <c r="KOA360" s="98"/>
      <c r="KOB360" s="102"/>
      <c r="KOC360" s="103"/>
      <c r="KOD360" s="103"/>
      <c r="KOE360" s="101"/>
      <c r="KOG360" s="98"/>
      <c r="KOH360" s="102"/>
      <c r="KOI360" s="103"/>
      <c r="KOJ360" s="103"/>
      <c r="KOK360" s="101"/>
      <c r="KOM360" s="98"/>
      <c r="KON360" s="102"/>
      <c r="KOO360" s="103"/>
      <c r="KOP360" s="103"/>
      <c r="KOQ360" s="101"/>
      <c r="KOS360" s="98"/>
      <c r="KOT360" s="102"/>
      <c r="KOU360" s="103"/>
      <c r="KOV360" s="103"/>
      <c r="KOW360" s="101"/>
      <c r="KOY360" s="98"/>
      <c r="KOZ360" s="102"/>
      <c r="KPA360" s="103"/>
      <c r="KPB360" s="103"/>
      <c r="KPC360" s="101"/>
      <c r="KPE360" s="98"/>
      <c r="KPF360" s="102"/>
      <c r="KPG360" s="103"/>
      <c r="KPH360" s="103"/>
      <c r="KPI360" s="101"/>
      <c r="KPK360" s="98"/>
      <c r="KPL360" s="102"/>
      <c r="KPM360" s="103"/>
      <c r="KPN360" s="103"/>
      <c r="KPO360" s="101"/>
      <c r="KPQ360" s="98"/>
      <c r="KPR360" s="102"/>
      <c r="KPS360" s="103"/>
      <c r="KPT360" s="103"/>
      <c r="KPU360" s="101"/>
      <c r="KPW360" s="98"/>
      <c r="KPX360" s="102"/>
      <c r="KPY360" s="103"/>
      <c r="KPZ360" s="103"/>
      <c r="KQA360" s="101"/>
      <c r="KQC360" s="98"/>
      <c r="KQD360" s="102"/>
      <c r="KQE360" s="103"/>
      <c r="KQF360" s="103"/>
      <c r="KQG360" s="101"/>
      <c r="KQI360" s="98"/>
      <c r="KQJ360" s="102"/>
      <c r="KQK360" s="103"/>
      <c r="KQL360" s="103"/>
      <c r="KQM360" s="101"/>
      <c r="KQO360" s="98"/>
      <c r="KQP360" s="102"/>
      <c r="KQQ360" s="103"/>
      <c r="KQR360" s="103"/>
      <c r="KQS360" s="101"/>
      <c r="KQU360" s="98"/>
      <c r="KQV360" s="102"/>
      <c r="KQW360" s="103"/>
      <c r="KQX360" s="103"/>
      <c r="KQY360" s="101"/>
      <c r="KRA360" s="98"/>
      <c r="KRB360" s="102"/>
      <c r="KRC360" s="103"/>
      <c r="KRD360" s="103"/>
      <c r="KRE360" s="101"/>
      <c r="KRG360" s="98"/>
      <c r="KRH360" s="102"/>
      <c r="KRI360" s="103"/>
      <c r="KRJ360" s="103"/>
      <c r="KRK360" s="101"/>
      <c r="KRM360" s="98"/>
      <c r="KRN360" s="102"/>
      <c r="KRO360" s="103"/>
      <c r="KRP360" s="103"/>
      <c r="KRQ360" s="101"/>
      <c r="KRS360" s="98"/>
      <c r="KRT360" s="102"/>
      <c r="KRU360" s="103"/>
      <c r="KRV360" s="103"/>
      <c r="KRW360" s="101"/>
      <c r="KRY360" s="98"/>
      <c r="KRZ360" s="102"/>
      <c r="KSA360" s="103"/>
      <c r="KSB360" s="103"/>
      <c r="KSC360" s="101"/>
      <c r="KSE360" s="98"/>
      <c r="KSF360" s="102"/>
      <c r="KSG360" s="103"/>
      <c r="KSH360" s="103"/>
      <c r="KSI360" s="101"/>
      <c r="KSK360" s="98"/>
      <c r="KSL360" s="102"/>
      <c r="KSM360" s="103"/>
      <c r="KSN360" s="103"/>
      <c r="KSO360" s="101"/>
      <c r="KSQ360" s="98"/>
      <c r="KSR360" s="102"/>
      <c r="KSS360" s="103"/>
      <c r="KST360" s="103"/>
      <c r="KSU360" s="101"/>
      <c r="KSW360" s="98"/>
      <c r="KSX360" s="102"/>
      <c r="KSY360" s="103"/>
      <c r="KSZ360" s="103"/>
      <c r="KTA360" s="101"/>
      <c r="KTC360" s="98"/>
      <c r="KTD360" s="102"/>
      <c r="KTE360" s="103"/>
      <c r="KTF360" s="103"/>
      <c r="KTG360" s="101"/>
      <c r="KTI360" s="98"/>
      <c r="KTJ360" s="102"/>
      <c r="KTK360" s="103"/>
      <c r="KTL360" s="103"/>
      <c r="KTM360" s="101"/>
      <c r="KTO360" s="98"/>
      <c r="KTP360" s="102"/>
      <c r="KTQ360" s="103"/>
      <c r="KTR360" s="103"/>
      <c r="KTS360" s="101"/>
      <c r="KTU360" s="98"/>
      <c r="KTV360" s="102"/>
      <c r="KTW360" s="103"/>
      <c r="KTX360" s="103"/>
      <c r="KTY360" s="101"/>
      <c r="KUA360" s="98"/>
      <c r="KUB360" s="102"/>
      <c r="KUC360" s="103"/>
      <c r="KUD360" s="103"/>
      <c r="KUE360" s="101"/>
      <c r="KUG360" s="98"/>
      <c r="KUH360" s="102"/>
      <c r="KUI360" s="103"/>
      <c r="KUJ360" s="103"/>
      <c r="KUK360" s="101"/>
      <c r="KUM360" s="98"/>
      <c r="KUN360" s="102"/>
      <c r="KUO360" s="103"/>
      <c r="KUP360" s="103"/>
      <c r="KUQ360" s="101"/>
      <c r="KUS360" s="98"/>
      <c r="KUT360" s="102"/>
      <c r="KUU360" s="103"/>
      <c r="KUV360" s="103"/>
      <c r="KUW360" s="101"/>
      <c r="KUY360" s="98"/>
      <c r="KUZ360" s="102"/>
      <c r="KVA360" s="103"/>
      <c r="KVB360" s="103"/>
      <c r="KVC360" s="101"/>
      <c r="KVE360" s="98"/>
      <c r="KVF360" s="102"/>
      <c r="KVG360" s="103"/>
      <c r="KVH360" s="103"/>
      <c r="KVI360" s="101"/>
      <c r="KVK360" s="98"/>
      <c r="KVL360" s="102"/>
      <c r="KVM360" s="103"/>
      <c r="KVN360" s="103"/>
      <c r="KVO360" s="101"/>
      <c r="KVQ360" s="98"/>
      <c r="KVR360" s="102"/>
      <c r="KVS360" s="103"/>
      <c r="KVT360" s="103"/>
      <c r="KVU360" s="101"/>
      <c r="KVW360" s="98"/>
      <c r="KVX360" s="102"/>
      <c r="KVY360" s="103"/>
      <c r="KVZ360" s="103"/>
      <c r="KWA360" s="101"/>
      <c r="KWC360" s="98"/>
      <c r="KWD360" s="102"/>
      <c r="KWE360" s="103"/>
      <c r="KWF360" s="103"/>
      <c r="KWG360" s="101"/>
      <c r="KWI360" s="98"/>
      <c r="KWJ360" s="102"/>
      <c r="KWK360" s="103"/>
      <c r="KWL360" s="103"/>
      <c r="KWM360" s="101"/>
      <c r="KWO360" s="98"/>
      <c r="KWP360" s="102"/>
      <c r="KWQ360" s="103"/>
      <c r="KWR360" s="103"/>
      <c r="KWS360" s="101"/>
      <c r="KWU360" s="98"/>
      <c r="KWV360" s="102"/>
      <c r="KWW360" s="103"/>
      <c r="KWX360" s="103"/>
      <c r="KWY360" s="101"/>
      <c r="KXA360" s="98"/>
      <c r="KXB360" s="102"/>
      <c r="KXC360" s="103"/>
      <c r="KXD360" s="103"/>
      <c r="KXE360" s="101"/>
      <c r="KXG360" s="98"/>
      <c r="KXH360" s="102"/>
      <c r="KXI360" s="103"/>
      <c r="KXJ360" s="103"/>
      <c r="KXK360" s="101"/>
      <c r="KXM360" s="98"/>
      <c r="KXN360" s="102"/>
      <c r="KXO360" s="103"/>
      <c r="KXP360" s="103"/>
      <c r="KXQ360" s="101"/>
      <c r="KXS360" s="98"/>
      <c r="KXT360" s="102"/>
      <c r="KXU360" s="103"/>
      <c r="KXV360" s="103"/>
      <c r="KXW360" s="101"/>
      <c r="KXY360" s="98"/>
      <c r="KXZ360" s="102"/>
      <c r="KYA360" s="103"/>
      <c r="KYB360" s="103"/>
      <c r="KYC360" s="101"/>
      <c r="KYE360" s="98"/>
      <c r="KYF360" s="102"/>
      <c r="KYG360" s="103"/>
      <c r="KYH360" s="103"/>
      <c r="KYI360" s="101"/>
      <c r="KYK360" s="98"/>
      <c r="KYL360" s="102"/>
      <c r="KYM360" s="103"/>
      <c r="KYN360" s="103"/>
      <c r="KYO360" s="101"/>
      <c r="KYQ360" s="98"/>
      <c r="KYR360" s="102"/>
      <c r="KYS360" s="103"/>
      <c r="KYT360" s="103"/>
      <c r="KYU360" s="101"/>
      <c r="KYW360" s="98"/>
      <c r="KYX360" s="102"/>
      <c r="KYY360" s="103"/>
      <c r="KYZ360" s="103"/>
      <c r="KZA360" s="101"/>
      <c r="KZC360" s="98"/>
      <c r="KZD360" s="102"/>
      <c r="KZE360" s="103"/>
      <c r="KZF360" s="103"/>
      <c r="KZG360" s="101"/>
      <c r="KZI360" s="98"/>
      <c r="KZJ360" s="102"/>
      <c r="KZK360" s="103"/>
      <c r="KZL360" s="103"/>
      <c r="KZM360" s="101"/>
      <c r="KZO360" s="98"/>
      <c r="KZP360" s="102"/>
      <c r="KZQ360" s="103"/>
      <c r="KZR360" s="103"/>
      <c r="KZS360" s="101"/>
      <c r="KZU360" s="98"/>
      <c r="KZV360" s="102"/>
      <c r="KZW360" s="103"/>
      <c r="KZX360" s="103"/>
      <c r="KZY360" s="101"/>
      <c r="LAA360" s="98"/>
      <c r="LAB360" s="102"/>
      <c r="LAC360" s="103"/>
      <c r="LAD360" s="103"/>
      <c r="LAE360" s="101"/>
      <c r="LAG360" s="98"/>
      <c r="LAH360" s="102"/>
      <c r="LAI360" s="103"/>
      <c r="LAJ360" s="103"/>
      <c r="LAK360" s="101"/>
      <c r="LAM360" s="98"/>
      <c r="LAN360" s="102"/>
      <c r="LAO360" s="103"/>
      <c r="LAP360" s="103"/>
      <c r="LAQ360" s="101"/>
      <c r="LAS360" s="98"/>
      <c r="LAT360" s="102"/>
      <c r="LAU360" s="103"/>
      <c r="LAV360" s="103"/>
      <c r="LAW360" s="101"/>
      <c r="LAY360" s="98"/>
      <c r="LAZ360" s="102"/>
      <c r="LBA360" s="103"/>
      <c r="LBB360" s="103"/>
      <c r="LBC360" s="101"/>
      <c r="LBE360" s="98"/>
      <c r="LBF360" s="102"/>
      <c r="LBG360" s="103"/>
      <c r="LBH360" s="103"/>
      <c r="LBI360" s="101"/>
      <c r="LBK360" s="98"/>
      <c r="LBL360" s="102"/>
      <c r="LBM360" s="103"/>
      <c r="LBN360" s="103"/>
      <c r="LBO360" s="101"/>
      <c r="LBQ360" s="98"/>
      <c r="LBR360" s="102"/>
      <c r="LBS360" s="103"/>
      <c r="LBT360" s="103"/>
      <c r="LBU360" s="101"/>
      <c r="LBW360" s="98"/>
      <c r="LBX360" s="102"/>
      <c r="LBY360" s="103"/>
      <c r="LBZ360" s="103"/>
      <c r="LCA360" s="101"/>
      <c r="LCC360" s="98"/>
      <c r="LCD360" s="102"/>
      <c r="LCE360" s="103"/>
      <c r="LCF360" s="103"/>
      <c r="LCG360" s="101"/>
      <c r="LCI360" s="98"/>
      <c r="LCJ360" s="102"/>
      <c r="LCK360" s="103"/>
      <c r="LCL360" s="103"/>
      <c r="LCM360" s="101"/>
      <c r="LCO360" s="98"/>
      <c r="LCP360" s="102"/>
      <c r="LCQ360" s="103"/>
      <c r="LCR360" s="103"/>
      <c r="LCS360" s="101"/>
      <c r="LCU360" s="98"/>
      <c r="LCV360" s="102"/>
      <c r="LCW360" s="103"/>
      <c r="LCX360" s="103"/>
      <c r="LCY360" s="101"/>
      <c r="LDA360" s="98"/>
      <c r="LDB360" s="102"/>
      <c r="LDC360" s="103"/>
      <c r="LDD360" s="103"/>
      <c r="LDE360" s="101"/>
      <c r="LDG360" s="98"/>
      <c r="LDH360" s="102"/>
      <c r="LDI360" s="103"/>
      <c r="LDJ360" s="103"/>
      <c r="LDK360" s="101"/>
      <c r="LDM360" s="98"/>
      <c r="LDN360" s="102"/>
      <c r="LDO360" s="103"/>
      <c r="LDP360" s="103"/>
      <c r="LDQ360" s="101"/>
      <c r="LDS360" s="98"/>
      <c r="LDT360" s="102"/>
      <c r="LDU360" s="103"/>
      <c r="LDV360" s="103"/>
      <c r="LDW360" s="101"/>
      <c r="LDY360" s="98"/>
      <c r="LDZ360" s="102"/>
      <c r="LEA360" s="103"/>
      <c r="LEB360" s="103"/>
      <c r="LEC360" s="101"/>
      <c r="LEE360" s="98"/>
      <c r="LEF360" s="102"/>
      <c r="LEG360" s="103"/>
      <c r="LEH360" s="103"/>
      <c r="LEI360" s="101"/>
      <c r="LEK360" s="98"/>
      <c r="LEL360" s="102"/>
      <c r="LEM360" s="103"/>
      <c r="LEN360" s="103"/>
      <c r="LEO360" s="101"/>
      <c r="LEQ360" s="98"/>
      <c r="LER360" s="102"/>
      <c r="LES360" s="103"/>
      <c r="LET360" s="103"/>
      <c r="LEU360" s="101"/>
      <c r="LEW360" s="98"/>
      <c r="LEX360" s="102"/>
      <c r="LEY360" s="103"/>
      <c r="LEZ360" s="103"/>
      <c r="LFA360" s="101"/>
      <c r="LFC360" s="98"/>
      <c r="LFD360" s="102"/>
      <c r="LFE360" s="103"/>
      <c r="LFF360" s="103"/>
      <c r="LFG360" s="101"/>
      <c r="LFI360" s="98"/>
      <c r="LFJ360" s="102"/>
      <c r="LFK360" s="103"/>
      <c r="LFL360" s="103"/>
      <c r="LFM360" s="101"/>
      <c r="LFO360" s="98"/>
      <c r="LFP360" s="102"/>
      <c r="LFQ360" s="103"/>
      <c r="LFR360" s="103"/>
      <c r="LFS360" s="101"/>
      <c r="LFU360" s="98"/>
      <c r="LFV360" s="102"/>
      <c r="LFW360" s="103"/>
      <c r="LFX360" s="103"/>
      <c r="LFY360" s="101"/>
      <c r="LGA360" s="98"/>
      <c r="LGB360" s="102"/>
      <c r="LGC360" s="103"/>
      <c r="LGD360" s="103"/>
      <c r="LGE360" s="101"/>
      <c r="LGG360" s="98"/>
      <c r="LGH360" s="102"/>
      <c r="LGI360" s="103"/>
      <c r="LGJ360" s="103"/>
      <c r="LGK360" s="101"/>
      <c r="LGM360" s="98"/>
      <c r="LGN360" s="102"/>
      <c r="LGO360" s="103"/>
      <c r="LGP360" s="103"/>
      <c r="LGQ360" s="101"/>
      <c r="LGS360" s="98"/>
      <c r="LGT360" s="102"/>
      <c r="LGU360" s="103"/>
      <c r="LGV360" s="103"/>
      <c r="LGW360" s="101"/>
      <c r="LGY360" s="98"/>
      <c r="LGZ360" s="102"/>
      <c r="LHA360" s="103"/>
      <c r="LHB360" s="103"/>
      <c r="LHC360" s="101"/>
      <c r="LHE360" s="98"/>
      <c r="LHF360" s="102"/>
      <c r="LHG360" s="103"/>
      <c r="LHH360" s="103"/>
      <c r="LHI360" s="101"/>
      <c r="LHK360" s="98"/>
      <c r="LHL360" s="102"/>
      <c r="LHM360" s="103"/>
      <c r="LHN360" s="103"/>
      <c r="LHO360" s="101"/>
      <c r="LHQ360" s="98"/>
      <c r="LHR360" s="102"/>
      <c r="LHS360" s="103"/>
      <c r="LHT360" s="103"/>
      <c r="LHU360" s="101"/>
      <c r="LHW360" s="98"/>
      <c r="LHX360" s="102"/>
      <c r="LHY360" s="103"/>
      <c r="LHZ360" s="103"/>
      <c r="LIA360" s="101"/>
      <c r="LIC360" s="98"/>
      <c r="LID360" s="102"/>
      <c r="LIE360" s="103"/>
      <c r="LIF360" s="103"/>
      <c r="LIG360" s="101"/>
      <c r="LII360" s="98"/>
      <c r="LIJ360" s="102"/>
      <c r="LIK360" s="103"/>
      <c r="LIL360" s="103"/>
      <c r="LIM360" s="101"/>
      <c r="LIO360" s="98"/>
      <c r="LIP360" s="102"/>
      <c r="LIQ360" s="103"/>
      <c r="LIR360" s="103"/>
      <c r="LIS360" s="101"/>
      <c r="LIU360" s="98"/>
      <c r="LIV360" s="102"/>
      <c r="LIW360" s="103"/>
      <c r="LIX360" s="103"/>
      <c r="LIY360" s="101"/>
      <c r="LJA360" s="98"/>
      <c r="LJB360" s="102"/>
      <c r="LJC360" s="103"/>
      <c r="LJD360" s="103"/>
      <c r="LJE360" s="101"/>
      <c r="LJG360" s="98"/>
      <c r="LJH360" s="102"/>
      <c r="LJI360" s="103"/>
      <c r="LJJ360" s="103"/>
      <c r="LJK360" s="101"/>
      <c r="LJM360" s="98"/>
      <c r="LJN360" s="102"/>
      <c r="LJO360" s="103"/>
      <c r="LJP360" s="103"/>
      <c r="LJQ360" s="101"/>
      <c r="LJS360" s="98"/>
      <c r="LJT360" s="102"/>
      <c r="LJU360" s="103"/>
      <c r="LJV360" s="103"/>
      <c r="LJW360" s="101"/>
      <c r="LJY360" s="98"/>
      <c r="LJZ360" s="102"/>
      <c r="LKA360" s="103"/>
      <c r="LKB360" s="103"/>
      <c r="LKC360" s="101"/>
      <c r="LKE360" s="98"/>
      <c r="LKF360" s="102"/>
      <c r="LKG360" s="103"/>
      <c r="LKH360" s="103"/>
      <c r="LKI360" s="101"/>
      <c r="LKK360" s="98"/>
      <c r="LKL360" s="102"/>
      <c r="LKM360" s="103"/>
      <c r="LKN360" s="103"/>
      <c r="LKO360" s="101"/>
      <c r="LKQ360" s="98"/>
      <c r="LKR360" s="102"/>
      <c r="LKS360" s="103"/>
      <c r="LKT360" s="103"/>
      <c r="LKU360" s="101"/>
      <c r="LKW360" s="98"/>
      <c r="LKX360" s="102"/>
      <c r="LKY360" s="103"/>
      <c r="LKZ360" s="103"/>
      <c r="LLA360" s="101"/>
      <c r="LLC360" s="98"/>
      <c r="LLD360" s="102"/>
      <c r="LLE360" s="103"/>
      <c r="LLF360" s="103"/>
      <c r="LLG360" s="101"/>
      <c r="LLI360" s="98"/>
      <c r="LLJ360" s="102"/>
      <c r="LLK360" s="103"/>
      <c r="LLL360" s="103"/>
      <c r="LLM360" s="101"/>
      <c r="LLO360" s="98"/>
      <c r="LLP360" s="102"/>
      <c r="LLQ360" s="103"/>
      <c r="LLR360" s="103"/>
      <c r="LLS360" s="101"/>
      <c r="LLU360" s="98"/>
      <c r="LLV360" s="102"/>
      <c r="LLW360" s="103"/>
      <c r="LLX360" s="103"/>
      <c r="LLY360" s="101"/>
      <c r="LMA360" s="98"/>
      <c r="LMB360" s="102"/>
      <c r="LMC360" s="103"/>
      <c r="LMD360" s="103"/>
      <c r="LME360" s="101"/>
      <c r="LMG360" s="98"/>
      <c r="LMH360" s="102"/>
      <c r="LMI360" s="103"/>
      <c r="LMJ360" s="103"/>
      <c r="LMK360" s="101"/>
      <c r="LMM360" s="98"/>
      <c r="LMN360" s="102"/>
      <c r="LMO360" s="103"/>
      <c r="LMP360" s="103"/>
      <c r="LMQ360" s="101"/>
      <c r="LMS360" s="98"/>
      <c r="LMT360" s="102"/>
      <c r="LMU360" s="103"/>
      <c r="LMV360" s="103"/>
      <c r="LMW360" s="101"/>
      <c r="LMY360" s="98"/>
      <c r="LMZ360" s="102"/>
      <c r="LNA360" s="103"/>
      <c r="LNB360" s="103"/>
      <c r="LNC360" s="101"/>
      <c r="LNE360" s="98"/>
      <c r="LNF360" s="102"/>
      <c r="LNG360" s="103"/>
      <c r="LNH360" s="103"/>
      <c r="LNI360" s="101"/>
      <c r="LNK360" s="98"/>
      <c r="LNL360" s="102"/>
      <c r="LNM360" s="103"/>
      <c r="LNN360" s="103"/>
      <c r="LNO360" s="101"/>
      <c r="LNQ360" s="98"/>
      <c r="LNR360" s="102"/>
      <c r="LNS360" s="103"/>
      <c r="LNT360" s="103"/>
      <c r="LNU360" s="101"/>
      <c r="LNW360" s="98"/>
      <c r="LNX360" s="102"/>
      <c r="LNY360" s="103"/>
      <c r="LNZ360" s="103"/>
      <c r="LOA360" s="101"/>
      <c r="LOC360" s="98"/>
      <c r="LOD360" s="102"/>
      <c r="LOE360" s="103"/>
      <c r="LOF360" s="103"/>
      <c r="LOG360" s="101"/>
      <c r="LOI360" s="98"/>
      <c r="LOJ360" s="102"/>
      <c r="LOK360" s="103"/>
      <c r="LOL360" s="103"/>
      <c r="LOM360" s="101"/>
      <c r="LOO360" s="98"/>
      <c r="LOP360" s="102"/>
      <c r="LOQ360" s="103"/>
      <c r="LOR360" s="103"/>
      <c r="LOS360" s="101"/>
      <c r="LOU360" s="98"/>
      <c r="LOV360" s="102"/>
      <c r="LOW360" s="103"/>
      <c r="LOX360" s="103"/>
      <c r="LOY360" s="101"/>
      <c r="LPA360" s="98"/>
      <c r="LPB360" s="102"/>
      <c r="LPC360" s="103"/>
      <c r="LPD360" s="103"/>
      <c r="LPE360" s="101"/>
      <c r="LPG360" s="98"/>
      <c r="LPH360" s="102"/>
      <c r="LPI360" s="103"/>
      <c r="LPJ360" s="103"/>
      <c r="LPK360" s="101"/>
      <c r="LPM360" s="98"/>
      <c r="LPN360" s="102"/>
      <c r="LPO360" s="103"/>
      <c r="LPP360" s="103"/>
      <c r="LPQ360" s="101"/>
      <c r="LPS360" s="98"/>
      <c r="LPT360" s="102"/>
      <c r="LPU360" s="103"/>
      <c r="LPV360" s="103"/>
      <c r="LPW360" s="101"/>
      <c r="LPY360" s="98"/>
      <c r="LPZ360" s="102"/>
      <c r="LQA360" s="103"/>
      <c r="LQB360" s="103"/>
      <c r="LQC360" s="101"/>
      <c r="LQE360" s="98"/>
      <c r="LQF360" s="102"/>
      <c r="LQG360" s="103"/>
      <c r="LQH360" s="103"/>
      <c r="LQI360" s="101"/>
      <c r="LQK360" s="98"/>
      <c r="LQL360" s="102"/>
      <c r="LQM360" s="103"/>
      <c r="LQN360" s="103"/>
      <c r="LQO360" s="101"/>
      <c r="LQQ360" s="98"/>
      <c r="LQR360" s="102"/>
      <c r="LQS360" s="103"/>
      <c r="LQT360" s="103"/>
      <c r="LQU360" s="101"/>
      <c r="LQW360" s="98"/>
      <c r="LQX360" s="102"/>
      <c r="LQY360" s="103"/>
      <c r="LQZ360" s="103"/>
      <c r="LRA360" s="101"/>
      <c r="LRC360" s="98"/>
      <c r="LRD360" s="102"/>
      <c r="LRE360" s="103"/>
      <c r="LRF360" s="103"/>
      <c r="LRG360" s="101"/>
      <c r="LRI360" s="98"/>
      <c r="LRJ360" s="102"/>
      <c r="LRK360" s="103"/>
      <c r="LRL360" s="103"/>
      <c r="LRM360" s="101"/>
      <c r="LRO360" s="98"/>
      <c r="LRP360" s="102"/>
      <c r="LRQ360" s="103"/>
      <c r="LRR360" s="103"/>
      <c r="LRS360" s="101"/>
      <c r="LRU360" s="98"/>
      <c r="LRV360" s="102"/>
      <c r="LRW360" s="103"/>
      <c r="LRX360" s="103"/>
      <c r="LRY360" s="101"/>
      <c r="LSA360" s="98"/>
      <c r="LSB360" s="102"/>
      <c r="LSC360" s="103"/>
      <c r="LSD360" s="103"/>
      <c r="LSE360" s="101"/>
      <c r="LSG360" s="98"/>
      <c r="LSH360" s="102"/>
      <c r="LSI360" s="103"/>
      <c r="LSJ360" s="103"/>
      <c r="LSK360" s="101"/>
      <c r="LSM360" s="98"/>
      <c r="LSN360" s="102"/>
      <c r="LSO360" s="103"/>
      <c r="LSP360" s="103"/>
      <c r="LSQ360" s="101"/>
      <c r="LSS360" s="98"/>
      <c r="LST360" s="102"/>
      <c r="LSU360" s="103"/>
      <c r="LSV360" s="103"/>
      <c r="LSW360" s="101"/>
      <c r="LSY360" s="98"/>
      <c r="LSZ360" s="102"/>
      <c r="LTA360" s="103"/>
      <c r="LTB360" s="103"/>
      <c r="LTC360" s="101"/>
      <c r="LTE360" s="98"/>
      <c r="LTF360" s="102"/>
      <c r="LTG360" s="103"/>
      <c r="LTH360" s="103"/>
      <c r="LTI360" s="101"/>
      <c r="LTK360" s="98"/>
      <c r="LTL360" s="102"/>
      <c r="LTM360" s="103"/>
      <c r="LTN360" s="103"/>
      <c r="LTO360" s="101"/>
      <c r="LTQ360" s="98"/>
      <c r="LTR360" s="102"/>
      <c r="LTS360" s="103"/>
      <c r="LTT360" s="103"/>
      <c r="LTU360" s="101"/>
      <c r="LTW360" s="98"/>
      <c r="LTX360" s="102"/>
      <c r="LTY360" s="103"/>
      <c r="LTZ360" s="103"/>
      <c r="LUA360" s="101"/>
      <c r="LUC360" s="98"/>
      <c r="LUD360" s="102"/>
      <c r="LUE360" s="103"/>
      <c r="LUF360" s="103"/>
      <c r="LUG360" s="101"/>
      <c r="LUI360" s="98"/>
      <c r="LUJ360" s="102"/>
      <c r="LUK360" s="103"/>
      <c r="LUL360" s="103"/>
      <c r="LUM360" s="101"/>
      <c r="LUO360" s="98"/>
      <c r="LUP360" s="102"/>
      <c r="LUQ360" s="103"/>
      <c r="LUR360" s="103"/>
      <c r="LUS360" s="101"/>
      <c r="LUU360" s="98"/>
      <c r="LUV360" s="102"/>
      <c r="LUW360" s="103"/>
      <c r="LUX360" s="103"/>
      <c r="LUY360" s="101"/>
      <c r="LVA360" s="98"/>
      <c r="LVB360" s="102"/>
      <c r="LVC360" s="103"/>
      <c r="LVD360" s="103"/>
      <c r="LVE360" s="101"/>
      <c r="LVG360" s="98"/>
      <c r="LVH360" s="102"/>
      <c r="LVI360" s="103"/>
      <c r="LVJ360" s="103"/>
      <c r="LVK360" s="101"/>
      <c r="LVM360" s="98"/>
      <c r="LVN360" s="102"/>
      <c r="LVO360" s="103"/>
      <c r="LVP360" s="103"/>
      <c r="LVQ360" s="101"/>
      <c r="LVS360" s="98"/>
      <c r="LVT360" s="102"/>
      <c r="LVU360" s="103"/>
      <c r="LVV360" s="103"/>
      <c r="LVW360" s="101"/>
      <c r="LVY360" s="98"/>
      <c r="LVZ360" s="102"/>
      <c r="LWA360" s="103"/>
      <c r="LWB360" s="103"/>
      <c r="LWC360" s="101"/>
      <c r="LWE360" s="98"/>
      <c r="LWF360" s="102"/>
      <c r="LWG360" s="103"/>
      <c r="LWH360" s="103"/>
      <c r="LWI360" s="101"/>
      <c r="LWK360" s="98"/>
      <c r="LWL360" s="102"/>
      <c r="LWM360" s="103"/>
      <c r="LWN360" s="103"/>
      <c r="LWO360" s="101"/>
      <c r="LWQ360" s="98"/>
      <c r="LWR360" s="102"/>
      <c r="LWS360" s="103"/>
      <c r="LWT360" s="103"/>
      <c r="LWU360" s="101"/>
      <c r="LWW360" s="98"/>
      <c r="LWX360" s="102"/>
      <c r="LWY360" s="103"/>
      <c r="LWZ360" s="103"/>
      <c r="LXA360" s="101"/>
      <c r="LXC360" s="98"/>
      <c r="LXD360" s="102"/>
      <c r="LXE360" s="103"/>
      <c r="LXF360" s="103"/>
      <c r="LXG360" s="101"/>
      <c r="LXI360" s="98"/>
      <c r="LXJ360" s="102"/>
      <c r="LXK360" s="103"/>
      <c r="LXL360" s="103"/>
      <c r="LXM360" s="101"/>
      <c r="LXO360" s="98"/>
      <c r="LXP360" s="102"/>
      <c r="LXQ360" s="103"/>
      <c r="LXR360" s="103"/>
      <c r="LXS360" s="101"/>
      <c r="LXU360" s="98"/>
      <c r="LXV360" s="102"/>
      <c r="LXW360" s="103"/>
      <c r="LXX360" s="103"/>
      <c r="LXY360" s="101"/>
      <c r="LYA360" s="98"/>
      <c r="LYB360" s="102"/>
      <c r="LYC360" s="103"/>
      <c r="LYD360" s="103"/>
      <c r="LYE360" s="101"/>
      <c r="LYG360" s="98"/>
      <c r="LYH360" s="102"/>
      <c r="LYI360" s="103"/>
      <c r="LYJ360" s="103"/>
      <c r="LYK360" s="101"/>
      <c r="LYM360" s="98"/>
      <c r="LYN360" s="102"/>
      <c r="LYO360" s="103"/>
      <c r="LYP360" s="103"/>
      <c r="LYQ360" s="101"/>
      <c r="LYS360" s="98"/>
      <c r="LYT360" s="102"/>
      <c r="LYU360" s="103"/>
      <c r="LYV360" s="103"/>
      <c r="LYW360" s="101"/>
      <c r="LYY360" s="98"/>
      <c r="LYZ360" s="102"/>
      <c r="LZA360" s="103"/>
      <c r="LZB360" s="103"/>
      <c r="LZC360" s="101"/>
      <c r="LZE360" s="98"/>
      <c r="LZF360" s="102"/>
      <c r="LZG360" s="103"/>
      <c r="LZH360" s="103"/>
      <c r="LZI360" s="101"/>
      <c r="LZK360" s="98"/>
      <c r="LZL360" s="102"/>
      <c r="LZM360" s="103"/>
      <c r="LZN360" s="103"/>
      <c r="LZO360" s="101"/>
      <c r="LZQ360" s="98"/>
      <c r="LZR360" s="102"/>
      <c r="LZS360" s="103"/>
      <c r="LZT360" s="103"/>
      <c r="LZU360" s="101"/>
      <c r="LZW360" s="98"/>
      <c r="LZX360" s="102"/>
      <c r="LZY360" s="103"/>
      <c r="LZZ360" s="103"/>
      <c r="MAA360" s="101"/>
      <c r="MAC360" s="98"/>
      <c r="MAD360" s="102"/>
      <c r="MAE360" s="103"/>
      <c r="MAF360" s="103"/>
      <c r="MAG360" s="101"/>
      <c r="MAI360" s="98"/>
      <c r="MAJ360" s="102"/>
      <c r="MAK360" s="103"/>
      <c r="MAL360" s="103"/>
      <c r="MAM360" s="101"/>
      <c r="MAO360" s="98"/>
      <c r="MAP360" s="102"/>
      <c r="MAQ360" s="103"/>
      <c r="MAR360" s="103"/>
      <c r="MAS360" s="101"/>
      <c r="MAU360" s="98"/>
      <c r="MAV360" s="102"/>
      <c r="MAW360" s="103"/>
      <c r="MAX360" s="103"/>
      <c r="MAY360" s="101"/>
      <c r="MBA360" s="98"/>
      <c r="MBB360" s="102"/>
      <c r="MBC360" s="103"/>
      <c r="MBD360" s="103"/>
      <c r="MBE360" s="101"/>
      <c r="MBG360" s="98"/>
      <c r="MBH360" s="102"/>
      <c r="MBI360" s="103"/>
      <c r="MBJ360" s="103"/>
      <c r="MBK360" s="101"/>
      <c r="MBM360" s="98"/>
      <c r="MBN360" s="102"/>
      <c r="MBO360" s="103"/>
      <c r="MBP360" s="103"/>
      <c r="MBQ360" s="101"/>
      <c r="MBS360" s="98"/>
      <c r="MBT360" s="102"/>
      <c r="MBU360" s="103"/>
      <c r="MBV360" s="103"/>
      <c r="MBW360" s="101"/>
      <c r="MBY360" s="98"/>
      <c r="MBZ360" s="102"/>
      <c r="MCA360" s="103"/>
      <c r="MCB360" s="103"/>
      <c r="MCC360" s="101"/>
      <c r="MCE360" s="98"/>
      <c r="MCF360" s="102"/>
      <c r="MCG360" s="103"/>
      <c r="MCH360" s="103"/>
      <c r="MCI360" s="101"/>
      <c r="MCK360" s="98"/>
      <c r="MCL360" s="102"/>
      <c r="MCM360" s="103"/>
      <c r="MCN360" s="103"/>
      <c r="MCO360" s="101"/>
      <c r="MCQ360" s="98"/>
      <c r="MCR360" s="102"/>
      <c r="MCS360" s="103"/>
      <c r="MCT360" s="103"/>
      <c r="MCU360" s="101"/>
      <c r="MCW360" s="98"/>
      <c r="MCX360" s="102"/>
      <c r="MCY360" s="103"/>
      <c r="MCZ360" s="103"/>
      <c r="MDA360" s="101"/>
      <c r="MDC360" s="98"/>
      <c r="MDD360" s="102"/>
      <c r="MDE360" s="103"/>
      <c r="MDF360" s="103"/>
      <c r="MDG360" s="101"/>
      <c r="MDI360" s="98"/>
      <c r="MDJ360" s="102"/>
      <c r="MDK360" s="103"/>
      <c r="MDL360" s="103"/>
      <c r="MDM360" s="101"/>
      <c r="MDO360" s="98"/>
      <c r="MDP360" s="102"/>
      <c r="MDQ360" s="103"/>
      <c r="MDR360" s="103"/>
      <c r="MDS360" s="101"/>
      <c r="MDU360" s="98"/>
      <c r="MDV360" s="102"/>
      <c r="MDW360" s="103"/>
      <c r="MDX360" s="103"/>
      <c r="MDY360" s="101"/>
      <c r="MEA360" s="98"/>
      <c r="MEB360" s="102"/>
      <c r="MEC360" s="103"/>
      <c r="MED360" s="103"/>
      <c r="MEE360" s="101"/>
      <c r="MEG360" s="98"/>
      <c r="MEH360" s="102"/>
      <c r="MEI360" s="103"/>
      <c r="MEJ360" s="103"/>
      <c r="MEK360" s="101"/>
      <c r="MEM360" s="98"/>
      <c r="MEN360" s="102"/>
      <c r="MEO360" s="103"/>
      <c r="MEP360" s="103"/>
      <c r="MEQ360" s="101"/>
      <c r="MES360" s="98"/>
      <c r="MET360" s="102"/>
      <c r="MEU360" s="103"/>
      <c r="MEV360" s="103"/>
      <c r="MEW360" s="101"/>
      <c r="MEY360" s="98"/>
      <c r="MEZ360" s="102"/>
      <c r="MFA360" s="103"/>
      <c r="MFB360" s="103"/>
      <c r="MFC360" s="101"/>
      <c r="MFE360" s="98"/>
      <c r="MFF360" s="102"/>
      <c r="MFG360" s="103"/>
      <c r="MFH360" s="103"/>
      <c r="MFI360" s="101"/>
      <c r="MFK360" s="98"/>
      <c r="MFL360" s="102"/>
      <c r="MFM360" s="103"/>
      <c r="MFN360" s="103"/>
      <c r="MFO360" s="101"/>
      <c r="MFQ360" s="98"/>
      <c r="MFR360" s="102"/>
      <c r="MFS360" s="103"/>
      <c r="MFT360" s="103"/>
      <c r="MFU360" s="101"/>
      <c r="MFW360" s="98"/>
      <c r="MFX360" s="102"/>
      <c r="MFY360" s="103"/>
      <c r="MFZ360" s="103"/>
      <c r="MGA360" s="101"/>
      <c r="MGC360" s="98"/>
      <c r="MGD360" s="102"/>
      <c r="MGE360" s="103"/>
      <c r="MGF360" s="103"/>
      <c r="MGG360" s="101"/>
      <c r="MGI360" s="98"/>
      <c r="MGJ360" s="102"/>
      <c r="MGK360" s="103"/>
      <c r="MGL360" s="103"/>
      <c r="MGM360" s="101"/>
      <c r="MGO360" s="98"/>
      <c r="MGP360" s="102"/>
      <c r="MGQ360" s="103"/>
      <c r="MGR360" s="103"/>
      <c r="MGS360" s="101"/>
      <c r="MGU360" s="98"/>
      <c r="MGV360" s="102"/>
      <c r="MGW360" s="103"/>
      <c r="MGX360" s="103"/>
      <c r="MGY360" s="101"/>
      <c r="MHA360" s="98"/>
      <c r="MHB360" s="102"/>
      <c r="MHC360" s="103"/>
      <c r="MHD360" s="103"/>
      <c r="MHE360" s="101"/>
      <c r="MHG360" s="98"/>
      <c r="MHH360" s="102"/>
      <c r="MHI360" s="103"/>
      <c r="MHJ360" s="103"/>
      <c r="MHK360" s="101"/>
      <c r="MHM360" s="98"/>
      <c r="MHN360" s="102"/>
      <c r="MHO360" s="103"/>
      <c r="MHP360" s="103"/>
      <c r="MHQ360" s="101"/>
      <c r="MHS360" s="98"/>
      <c r="MHT360" s="102"/>
      <c r="MHU360" s="103"/>
      <c r="MHV360" s="103"/>
      <c r="MHW360" s="101"/>
      <c r="MHY360" s="98"/>
      <c r="MHZ360" s="102"/>
      <c r="MIA360" s="103"/>
      <c r="MIB360" s="103"/>
      <c r="MIC360" s="101"/>
      <c r="MIE360" s="98"/>
      <c r="MIF360" s="102"/>
      <c r="MIG360" s="103"/>
      <c r="MIH360" s="103"/>
      <c r="MII360" s="101"/>
      <c r="MIK360" s="98"/>
      <c r="MIL360" s="102"/>
      <c r="MIM360" s="103"/>
      <c r="MIN360" s="103"/>
      <c r="MIO360" s="101"/>
      <c r="MIQ360" s="98"/>
      <c r="MIR360" s="102"/>
      <c r="MIS360" s="103"/>
      <c r="MIT360" s="103"/>
      <c r="MIU360" s="101"/>
      <c r="MIW360" s="98"/>
      <c r="MIX360" s="102"/>
      <c r="MIY360" s="103"/>
      <c r="MIZ360" s="103"/>
      <c r="MJA360" s="101"/>
      <c r="MJC360" s="98"/>
      <c r="MJD360" s="102"/>
      <c r="MJE360" s="103"/>
      <c r="MJF360" s="103"/>
      <c r="MJG360" s="101"/>
      <c r="MJI360" s="98"/>
      <c r="MJJ360" s="102"/>
      <c r="MJK360" s="103"/>
      <c r="MJL360" s="103"/>
      <c r="MJM360" s="101"/>
      <c r="MJO360" s="98"/>
      <c r="MJP360" s="102"/>
      <c r="MJQ360" s="103"/>
      <c r="MJR360" s="103"/>
      <c r="MJS360" s="101"/>
      <c r="MJU360" s="98"/>
      <c r="MJV360" s="102"/>
      <c r="MJW360" s="103"/>
      <c r="MJX360" s="103"/>
      <c r="MJY360" s="101"/>
      <c r="MKA360" s="98"/>
      <c r="MKB360" s="102"/>
      <c r="MKC360" s="103"/>
      <c r="MKD360" s="103"/>
      <c r="MKE360" s="101"/>
      <c r="MKG360" s="98"/>
      <c r="MKH360" s="102"/>
      <c r="MKI360" s="103"/>
      <c r="MKJ360" s="103"/>
      <c r="MKK360" s="101"/>
      <c r="MKM360" s="98"/>
      <c r="MKN360" s="102"/>
      <c r="MKO360" s="103"/>
      <c r="MKP360" s="103"/>
      <c r="MKQ360" s="101"/>
      <c r="MKS360" s="98"/>
      <c r="MKT360" s="102"/>
      <c r="MKU360" s="103"/>
      <c r="MKV360" s="103"/>
      <c r="MKW360" s="101"/>
      <c r="MKY360" s="98"/>
      <c r="MKZ360" s="102"/>
      <c r="MLA360" s="103"/>
      <c r="MLB360" s="103"/>
      <c r="MLC360" s="101"/>
      <c r="MLE360" s="98"/>
      <c r="MLF360" s="102"/>
      <c r="MLG360" s="103"/>
      <c r="MLH360" s="103"/>
      <c r="MLI360" s="101"/>
      <c r="MLK360" s="98"/>
      <c r="MLL360" s="102"/>
      <c r="MLM360" s="103"/>
      <c r="MLN360" s="103"/>
      <c r="MLO360" s="101"/>
      <c r="MLQ360" s="98"/>
      <c r="MLR360" s="102"/>
      <c r="MLS360" s="103"/>
      <c r="MLT360" s="103"/>
      <c r="MLU360" s="101"/>
      <c r="MLW360" s="98"/>
      <c r="MLX360" s="102"/>
      <c r="MLY360" s="103"/>
      <c r="MLZ360" s="103"/>
      <c r="MMA360" s="101"/>
      <c r="MMC360" s="98"/>
      <c r="MMD360" s="102"/>
      <c r="MME360" s="103"/>
      <c r="MMF360" s="103"/>
      <c r="MMG360" s="101"/>
      <c r="MMI360" s="98"/>
      <c r="MMJ360" s="102"/>
      <c r="MMK360" s="103"/>
      <c r="MML360" s="103"/>
      <c r="MMM360" s="101"/>
      <c r="MMO360" s="98"/>
      <c r="MMP360" s="102"/>
      <c r="MMQ360" s="103"/>
      <c r="MMR360" s="103"/>
      <c r="MMS360" s="101"/>
      <c r="MMU360" s="98"/>
      <c r="MMV360" s="102"/>
      <c r="MMW360" s="103"/>
      <c r="MMX360" s="103"/>
      <c r="MMY360" s="101"/>
      <c r="MNA360" s="98"/>
      <c r="MNB360" s="102"/>
      <c r="MNC360" s="103"/>
      <c r="MND360" s="103"/>
      <c r="MNE360" s="101"/>
      <c r="MNG360" s="98"/>
      <c r="MNH360" s="102"/>
      <c r="MNI360" s="103"/>
      <c r="MNJ360" s="103"/>
      <c r="MNK360" s="101"/>
      <c r="MNM360" s="98"/>
      <c r="MNN360" s="102"/>
      <c r="MNO360" s="103"/>
      <c r="MNP360" s="103"/>
      <c r="MNQ360" s="101"/>
      <c r="MNS360" s="98"/>
      <c r="MNT360" s="102"/>
      <c r="MNU360" s="103"/>
      <c r="MNV360" s="103"/>
      <c r="MNW360" s="101"/>
      <c r="MNY360" s="98"/>
      <c r="MNZ360" s="102"/>
      <c r="MOA360" s="103"/>
      <c r="MOB360" s="103"/>
      <c r="MOC360" s="101"/>
      <c r="MOE360" s="98"/>
      <c r="MOF360" s="102"/>
      <c r="MOG360" s="103"/>
      <c r="MOH360" s="103"/>
      <c r="MOI360" s="101"/>
      <c r="MOK360" s="98"/>
      <c r="MOL360" s="102"/>
      <c r="MOM360" s="103"/>
      <c r="MON360" s="103"/>
      <c r="MOO360" s="101"/>
      <c r="MOQ360" s="98"/>
      <c r="MOR360" s="102"/>
      <c r="MOS360" s="103"/>
      <c r="MOT360" s="103"/>
      <c r="MOU360" s="101"/>
      <c r="MOW360" s="98"/>
      <c r="MOX360" s="102"/>
      <c r="MOY360" s="103"/>
      <c r="MOZ360" s="103"/>
      <c r="MPA360" s="101"/>
      <c r="MPC360" s="98"/>
      <c r="MPD360" s="102"/>
      <c r="MPE360" s="103"/>
      <c r="MPF360" s="103"/>
      <c r="MPG360" s="101"/>
      <c r="MPI360" s="98"/>
      <c r="MPJ360" s="102"/>
      <c r="MPK360" s="103"/>
      <c r="MPL360" s="103"/>
      <c r="MPM360" s="101"/>
      <c r="MPO360" s="98"/>
      <c r="MPP360" s="102"/>
      <c r="MPQ360" s="103"/>
      <c r="MPR360" s="103"/>
      <c r="MPS360" s="101"/>
      <c r="MPU360" s="98"/>
      <c r="MPV360" s="102"/>
      <c r="MPW360" s="103"/>
      <c r="MPX360" s="103"/>
      <c r="MPY360" s="101"/>
      <c r="MQA360" s="98"/>
      <c r="MQB360" s="102"/>
      <c r="MQC360" s="103"/>
      <c r="MQD360" s="103"/>
      <c r="MQE360" s="101"/>
      <c r="MQG360" s="98"/>
      <c r="MQH360" s="102"/>
      <c r="MQI360" s="103"/>
      <c r="MQJ360" s="103"/>
      <c r="MQK360" s="101"/>
      <c r="MQM360" s="98"/>
      <c r="MQN360" s="102"/>
      <c r="MQO360" s="103"/>
      <c r="MQP360" s="103"/>
      <c r="MQQ360" s="101"/>
      <c r="MQS360" s="98"/>
      <c r="MQT360" s="102"/>
      <c r="MQU360" s="103"/>
      <c r="MQV360" s="103"/>
      <c r="MQW360" s="101"/>
      <c r="MQY360" s="98"/>
      <c r="MQZ360" s="102"/>
      <c r="MRA360" s="103"/>
      <c r="MRB360" s="103"/>
      <c r="MRC360" s="101"/>
      <c r="MRE360" s="98"/>
      <c r="MRF360" s="102"/>
      <c r="MRG360" s="103"/>
      <c r="MRH360" s="103"/>
      <c r="MRI360" s="101"/>
      <c r="MRK360" s="98"/>
      <c r="MRL360" s="102"/>
      <c r="MRM360" s="103"/>
      <c r="MRN360" s="103"/>
      <c r="MRO360" s="101"/>
      <c r="MRQ360" s="98"/>
      <c r="MRR360" s="102"/>
      <c r="MRS360" s="103"/>
      <c r="MRT360" s="103"/>
      <c r="MRU360" s="101"/>
      <c r="MRW360" s="98"/>
      <c r="MRX360" s="102"/>
      <c r="MRY360" s="103"/>
      <c r="MRZ360" s="103"/>
      <c r="MSA360" s="101"/>
      <c r="MSC360" s="98"/>
      <c r="MSD360" s="102"/>
      <c r="MSE360" s="103"/>
      <c r="MSF360" s="103"/>
      <c r="MSG360" s="101"/>
      <c r="MSI360" s="98"/>
      <c r="MSJ360" s="102"/>
      <c r="MSK360" s="103"/>
      <c r="MSL360" s="103"/>
      <c r="MSM360" s="101"/>
      <c r="MSO360" s="98"/>
      <c r="MSP360" s="102"/>
      <c r="MSQ360" s="103"/>
      <c r="MSR360" s="103"/>
      <c r="MSS360" s="101"/>
      <c r="MSU360" s="98"/>
      <c r="MSV360" s="102"/>
      <c r="MSW360" s="103"/>
      <c r="MSX360" s="103"/>
      <c r="MSY360" s="101"/>
      <c r="MTA360" s="98"/>
      <c r="MTB360" s="102"/>
      <c r="MTC360" s="103"/>
      <c r="MTD360" s="103"/>
      <c r="MTE360" s="101"/>
      <c r="MTG360" s="98"/>
      <c r="MTH360" s="102"/>
      <c r="MTI360" s="103"/>
      <c r="MTJ360" s="103"/>
      <c r="MTK360" s="101"/>
      <c r="MTM360" s="98"/>
      <c r="MTN360" s="102"/>
      <c r="MTO360" s="103"/>
      <c r="MTP360" s="103"/>
      <c r="MTQ360" s="101"/>
      <c r="MTS360" s="98"/>
      <c r="MTT360" s="102"/>
      <c r="MTU360" s="103"/>
      <c r="MTV360" s="103"/>
      <c r="MTW360" s="101"/>
      <c r="MTY360" s="98"/>
      <c r="MTZ360" s="102"/>
      <c r="MUA360" s="103"/>
      <c r="MUB360" s="103"/>
      <c r="MUC360" s="101"/>
      <c r="MUE360" s="98"/>
      <c r="MUF360" s="102"/>
      <c r="MUG360" s="103"/>
      <c r="MUH360" s="103"/>
      <c r="MUI360" s="101"/>
      <c r="MUK360" s="98"/>
      <c r="MUL360" s="102"/>
      <c r="MUM360" s="103"/>
      <c r="MUN360" s="103"/>
      <c r="MUO360" s="101"/>
      <c r="MUQ360" s="98"/>
      <c r="MUR360" s="102"/>
      <c r="MUS360" s="103"/>
      <c r="MUT360" s="103"/>
      <c r="MUU360" s="101"/>
      <c r="MUW360" s="98"/>
      <c r="MUX360" s="102"/>
      <c r="MUY360" s="103"/>
      <c r="MUZ360" s="103"/>
      <c r="MVA360" s="101"/>
      <c r="MVC360" s="98"/>
      <c r="MVD360" s="102"/>
      <c r="MVE360" s="103"/>
      <c r="MVF360" s="103"/>
      <c r="MVG360" s="101"/>
      <c r="MVI360" s="98"/>
      <c r="MVJ360" s="102"/>
      <c r="MVK360" s="103"/>
      <c r="MVL360" s="103"/>
      <c r="MVM360" s="101"/>
      <c r="MVO360" s="98"/>
      <c r="MVP360" s="102"/>
      <c r="MVQ360" s="103"/>
      <c r="MVR360" s="103"/>
      <c r="MVS360" s="101"/>
      <c r="MVU360" s="98"/>
      <c r="MVV360" s="102"/>
      <c r="MVW360" s="103"/>
      <c r="MVX360" s="103"/>
      <c r="MVY360" s="101"/>
      <c r="MWA360" s="98"/>
      <c r="MWB360" s="102"/>
      <c r="MWC360" s="103"/>
      <c r="MWD360" s="103"/>
      <c r="MWE360" s="101"/>
      <c r="MWG360" s="98"/>
      <c r="MWH360" s="102"/>
      <c r="MWI360" s="103"/>
      <c r="MWJ360" s="103"/>
      <c r="MWK360" s="101"/>
      <c r="MWM360" s="98"/>
      <c r="MWN360" s="102"/>
      <c r="MWO360" s="103"/>
      <c r="MWP360" s="103"/>
      <c r="MWQ360" s="101"/>
      <c r="MWS360" s="98"/>
      <c r="MWT360" s="102"/>
      <c r="MWU360" s="103"/>
      <c r="MWV360" s="103"/>
      <c r="MWW360" s="101"/>
      <c r="MWY360" s="98"/>
      <c r="MWZ360" s="102"/>
      <c r="MXA360" s="103"/>
      <c r="MXB360" s="103"/>
      <c r="MXC360" s="101"/>
      <c r="MXE360" s="98"/>
      <c r="MXF360" s="102"/>
      <c r="MXG360" s="103"/>
      <c r="MXH360" s="103"/>
      <c r="MXI360" s="101"/>
      <c r="MXK360" s="98"/>
      <c r="MXL360" s="102"/>
      <c r="MXM360" s="103"/>
      <c r="MXN360" s="103"/>
      <c r="MXO360" s="101"/>
      <c r="MXQ360" s="98"/>
      <c r="MXR360" s="102"/>
      <c r="MXS360" s="103"/>
      <c r="MXT360" s="103"/>
      <c r="MXU360" s="101"/>
      <c r="MXW360" s="98"/>
      <c r="MXX360" s="102"/>
      <c r="MXY360" s="103"/>
      <c r="MXZ360" s="103"/>
      <c r="MYA360" s="101"/>
      <c r="MYC360" s="98"/>
      <c r="MYD360" s="102"/>
      <c r="MYE360" s="103"/>
      <c r="MYF360" s="103"/>
      <c r="MYG360" s="101"/>
      <c r="MYI360" s="98"/>
      <c r="MYJ360" s="102"/>
      <c r="MYK360" s="103"/>
      <c r="MYL360" s="103"/>
      <c r="MYM360" s="101"/>
      <c r="MYO360" s="98"/>
      <c r="MYP360" s="102"/>
      <c r="MYQ360" s="103"/>
      <c r="MYR360" s="103"/>
      <c r="MYS360" s="101"/>
      <c r="MYU360" s="98"/>
      <c r="MYV360" s="102"/>
      <c r="MYW360" s="103"/>
      <c r="MYX360" s="103"/>
      <c r="MYY360" s="101"/>
      <c r="MZA360" s="98"/>
      <c r="MZB360" s="102"/>
      <c r="MZC360" s="103"/>
      <c r="MZD360" s="103"/>
      <c r="MZE360" s="101"/>
      <c r="MZG360" s="98"/>
      <c r="MZH360" s="102"/>
      <c r="MZI360" s="103"/>
      <c r="MZJ360" s="103"/>
      <c r="MZK360" s="101"/>
      <c r="MZM360" s="98"/>
      <c r="MZN360" s="102"/>
      <c r="MZO360" s="103"/>
      <c r="MZP360" s="103"/>
      <c r="MZQ360" s="101"/>
      <c r="MZS360" s="98"/>
      <c r="MZT360" s="102"/>
      <c r="MZU360" s="103"/>
      <c r="MZV360" s="103"/>
      <c r="MZW360" s="101"/>
      <c r="MZY360" s="98"/>
      <c r="MZZ360" s="102"/>
      <c r="NAA360" s="103"/>
      <c r="NAB360" s="103"/>
      <c r="NAC360" s="101"/>
      <c r="NAE360" s="98"/>
      <c r="NAF360" s="102"/>
      <c r="NAG360" s="103"/>
      <c r="NAH360" s="103"/>
      <c r="NAI360" s="101"/>
      <c r="NAK360" s="98"/>
      <c r="NAL360" s="102"/>
      <c r="NAM360" s="103"/>
      <c r="NAN360" s="103"/>
      <c r="NAO360" s="101"/>
      <c r="NAQ360" s="98"/>
      <c r="NAR360" s="102"/>
      <c r="NAS360" s="103"/>
      <c r="NAT360" s="103"/>
      <c r="NAU360" s="101"/>
      <c r="NAW360" s="98"/>
      <c r="NAX360" s="102"/>
      <c r="NAY360" s="103"/>
      <c r="NAZ360" s="103"/>
      <c r="NBA360" s="101"/>
      <c r="NBC360" s="98"/>
      <c r="NBD360" s="102"/>
      <c r="NBE360" s="103"/>
      <c r="NBF360" s="103"/>
      <c r="NBG360" s="101"/>
      <c r="NBI360" s="98"/>
      <c r="NBJ360" s="102"/>
      <c r="NBK360" s="103"/>
      <c r="NBL360" s="103"/>
      <c r="NBM360" s="101"/>
      <c r="NBO360" s="98"/>
      <c r="NBP360" s="102"/>
      <c r="NBQ360" s="103"/>
      <c r="NBR360" s="103"/>
      <c r="NBS360" s="101"/>
      <c r="NBU360" s="98"/>
      <c r="NBV360" s="102"/>
      <c r="NBW360" s="103"/>
      <c r="NBX360" s="103"/>
      <c r="NBY360" s="101"/>
      <c r="NCA360" s="98"/>
      <c r="NCB360" s="102"/>
      <c r="NCC360" s="103"/>
      <c r="NCD360" s="103"/>
      <c r="NCE360" s="101"/>
      <c r="NCG360" s="98"/>
      <c r="NCH360" s="102"/>
      <c r="NCI360" s="103"/>
      <c r="NCJ360" s="103"/>
      <c r="NCK360" s="101"/>
      <c r="NCM360" s="98"/>
      <c r="NCN360" s="102"/>
      <c r="NCO360" s="103"/>
      <c r="NCP360" s="103"/>
      <c r="NCQ360" s="101"/>
      <c r="NCS360" s="98"/>
      <c r="NCT360" s="102"/>
      <c r="NCU360" s="103"/>
      <c r="NCV360" s="103"/>
      <c r="NCW360" s="101"/>
      <c r="NCY360" s="98"/>
      <c r="NCZ360" s="102"/>
      <c r="NDA360" s="103"/>
      <c r="NDB360" s="103"/>
      <c r="NDC360" s="101"/>
      <c r="NDE360" s="98"/>
      <c r="NDF360" s="102"/>
      <c r="NDG360" s="103"/>
      <c r="NDH360" s="103"/>
      <c r="NDI360" s="101"/>
      <c r="NDK360" s="98"/>
      <c r="NDL360" s="102"/>
      <c r="NDM360" s="103"/>
      <c r="NDN360" s="103"/>
      <c r="NDO360" s="101"/>
      <c r="NDQ360" s="98"/>
      <c r="NDR360" s="102"/>
      <c r="NDS360" s="103"/>
      <c r="NDT360" s="103"/>
      <c r="NDU360" s="101"/>
      <c r="NDW360" s="98"/>
      <c r="NDX360" s="102"/>
      <c r="NDY360" s="103"/>
      <c r="NDZ360" s="103"/>
      <c r="NEA360" s="101"/>
      <c r="NEC360" s="98"/>
      <c r="NED360" s="102"/>
      <c r="NEE360" s="103"/>
      <c r="NEF360" s="103"/>
      <c r="NEG360" s="101"/>
      <c r="NEI360" s="98"/>
      <c r="NEJ360" s="102"/>
      <c r="NEK360" s="103"/>
      <c r="NEL360" s="103"/>
      <c r="NEM360" s="101"/>
      <c r="NEO360" s="98"/>
      <c r="NEP360" s="102"/>
      <c r="NEQ360" s="103"/>
      <c r="NER360" s="103"/>
      <c r="NES360" s="101"/>
      <c r="NEU360" s="98"/>
      <c r="NEV360" s="102"/>
      <c r="NEW360" s="103"/>
      <c r="NEX360" s="103"/>
      <c r="NEY360" s="101"/>
      <c r="NFA360" s="98"/>
      <c r="NFB360" s="102"/>
      <c r="NFC360" s="103"/>
      <c r="NFD360" s="103"/>
      <c r="NFE360" s="101"/>
      <c r="NFG360" s="98"/>
      <c r="NFH360" s="102"/>
      <c r="NFI360" s="103"/>
      <c r="NFJ360" s="103"/>
      <c r="NFK360" s="101"/>
      <c r="NFM360" s="98"/>
      <c r="NFN360" s="102"/>
      <c r="NFO360" s="103"/>
      <c r="NFP360" s="103"/>
      <c r="NFQ360" s="101"/>
      <c r="NFS360" s="98"/>
      <c r="NFT360" s="102"/>
      <c r="NFU360" s="103"/>
      <c r="NFV360" s="103"/>
      <c r="NFW360" s="101"/>
      <c r="NFY360" s="98"/>
      <c r="NFZ360" s="102"/>
      <c r="NGA360" s="103"/>
      <c r="NGB360" s="103"/>
      <c r="NGC360" s="101"/>
      <c r="NGE360" s="98"/>
      <c r="NGF360" s="102"/>
      <c r="NGG360" s="103"/>
      <c r="NGH360" s="103"/>
      <c r="NGI360" s="101"/>
      <c r="NGK360" s="98"/>
      <c r="NGL360" s="102"/>
      <c r="NGM360" s="103"/>
      <c r="NGN360" s="103"/>
      <c r="NGO360" s="101"/>
      <c r="NGQ360" s="98"/>
      <c r="NGR360" s="102"/>
      <c r="NGS360" s="103"/>
      <c r="NGT360" s="103"/>
      <c r="NGU360" s="101"/>
      <c r="NGW360" s="98"/>
      <c r="NGX360" s="102"/>
      <c r="NGY360" s="103"/>
      <c r="NGZ360" s="103"/>
      <c r="NHA360" s="101"/>
      <c r="NHC360" s="98"/>
      <c r="NHD360" s="102"/>
      <c r="NHE360" s="103"/>
      <c r="NHF360" s="103"/>
      <c r="NHG360" s="101"/>
      <c r="NHI360" s="98"/>
      <c r="NHJ360" s="102"/>
      <c r="NHK360" s="103"/>
      <c r="NHL360" s="103"/>
      <c r="NHM360" s="101"/>
      <c r="NHO360" s="98"/>
      <c r="NHP360" s="102"/>
      <c r="NHQ360" s="103"/>
      <c r="NHR360" s="103"/>
      <c r="NHS360" s="101"/>
      <c r="NHU360" s="98"/>
      <c r="NHV360" s="102"/>
      <c r="NHW360" s="103"/>
      <c r="NHX360" s="103"/>
      <c r="NHY360" s="101"/>
      <c r="NIA360" s="98"/>
      <c r="NIB360" s="102"/>
      <c r="NIC360" s="103"/>
      <c r="NID360" s="103"/>
      <c r="NIE360" s="101"/>
      <c r="NIG360" s="98"/>
      <c r="NIH360" s="102"/>
      <c r="NII360" s="103"/>
      <c r="NIJ360" s="103"/>
      <c r="NIK360" s="101"/>
      <c r="NIM360" s="98"/>
      <c r="NIN360" s="102"/>
      <c r="NIO360" s="103"/>
      <c r="NIP360" s="103"/>
      <c r="NIQ360" s="101"/>
      <c r="NIS360" s="98"/>
      <c r="NIT360" s="102"/>
      <c r="NIU360" s="103"/>
      <c r="NIV360" s="103"/>
      <c r="NIW360" s="101"/>
      <c r="NIY360" s="98"/>
      <c r="NIZ360" s="102"/>
      <c r="NJA360" s="103"/>
      <c r="NJB360" s="103"/>
      <c r="NJC360" s="101"/>
      <c r="NJE360" s="98"/>
      <c r="NJF360" s="102"/>
      <c r="NJG360" s="103"/>
      <c r="NJH360" s="103"/>
      <c r="NJI360" s="101"/>
      <c r="NJK360" s="98"/>
      <c r="NJL360" s="102"/>
      <c r="NJM360" s="103"/>
      <c r="NJN360" s="103"/>
      <c r="NJO360" s="101"/>
      <c r="NJQ360" s="98"/>
      <c r="NJR360" s="102"/>
      <c r="NJS360" s="103"/>
      <c r="NJT360" s="103"/>
      <c r="NJU360" s="101"/>
      <c r="NJW360" s="98"/>
      <c r="NJX360" s="102"/>
      <c r="NJY360" s="103"/>
      <c r="NJZ360" s="103"/>
      <c r="NKA360" s="101"/>
      <c r="NKC360" s="98"/>
      <c r="NKD360" s="102"/>
      <c r="NKE360" s="103"/>
      <c r="NKF360" s="103"/>
      <c r="NKG360" s="101"/>
      <c r="NKI360" s="98"/>
      <c r="NKJ360" s="102"/>
      <c r="NKK360" s="103"/>
      <c r="NKL360" s="103"/>
      <c r="NKM360" s="101"/>
      <c r="NKO360" s="98"/>
      <c r="NKP360" s="102"/>
      <c r="NKQ360" s="103"/>
      <c r="NKR360" s="103"/>
      <c r="NKS360" s="101"/>
      <c r="NKU360" s="98"/>
      <c r="NKV360" s="102"/>
      <c r="NKW360" s="103"/>
      <c r="NKX360" s="103"/>
      <c r="NKY360" s="101"/>
      <c r="NLA360" s="98"/>
      <c r="NLB360" s="102"/>
      <c r="NLC360" s="103"/>
      <c r="NLD360" s="103"/>
      <c r="NLE360" s="101"/>
      <c r="NLG360" s="98"/>
      <c r="NLH360" s="102"/>
      <c r="NLI360" s="103"/>
      <c r="NLJ360" s="103"/>
      <c r="NLK360" s="101"/>
      <c r="NLM360" s="98"/>
      <c r="NLN360" s="102"/>
      <c r="NLO360" s="103"/>
      <c r="NLP360" s="103"/>
      <c r="NLQ360" s="101"/>
      <c r="NLS360" s="98"/>
      <c r="NLT360" s="102"/>
      <c r="NLU360" s="103"/>
      <c r="NLV360" s="103"/>
      <c r="NLW360" s="101"/>
      <c r="NLY360" s="98"/>
      <c r="NLZ360" s="102"/>
      <c r="NMA360" s="103"/>
      <c r="NMB360" s="103"/>
      <c r="NMC360" s="101"/>
      <c r="NME360" s="98"/>
      <c r="NMF360" s="102"/>
      <c r="NMG360" s="103"/>
      <c r="NMH360" s="103"/>
      <c r="NMI360" s="101"/>
      <c r="NMK360" s="98"/>
      <c r="NML360" s="102"/>
      <c r="NMM360" s="103"/>
      <c r="NMN360" s="103"/>
      <c r="NMO360" s="101"/>
      <c r="NMQ360" s="98"/>
      <c r="NMR360" s="102"/>
      <c r="NMS360" s="103"/>
      <c r="NMT360" s="103"/>
      <c r="NMU360" s="101"/>
      <c r="NMW360" s="98"/>
      <c r="NMX360" s="102"/>
      <c r="NMY360" s="103"/>
      <c r="NMZ360" s="103"/>
      <c r="NNA360" s="101"/>
      <c r="NNC360" s="98"/>
      <c r="NND360" s="102"/>
      <c r="NNE360" s="103"/>
      <c r="NNF360" s="103"/>
      <c r="NNG360" s="101"/>
      <c r="NNI360" s="98"/>
      <c r="NNJ360" s="102"/>
      <c r="NNK360" s="103"/>
      <c r="NNL360" s="103"/>
      <c r="NNM360" s="101"/>
      <c r="NNO360" s="98"/>
      <c r="NNP360" s="102"/>
      <c r="NNQ360" s="103"/>
      <c r="NNR360" s="103"/>
      <c r="NNS360" s="101"/>
      <c r="NNU360" s="98"/>
      <c r="NNV360" s="102"/>
      <c r="NNW360" s="103"/>
      <c r="NNX360" s="103"/>
      <c r="NNY360" s="101"/>
      <c r="NOA360" s="98"/>
      <c r="NOB360" s="102"/>
      <c r="NOC360" s="103"/>
      <c r="NOD360" s="103"/>
      <c r="NOE360" s="101"/>
      <c r="NOG360" s="98"/>
      <c r="NOH360" s="102"/>
      <c r="NOI360" s="103"/>
      <c r="NOJ360" s="103"/>
      <c r="NOK360" s="101"/>
      <c r="NOM360" s="98"/>
      <c r="NON360" s="102"/>
      <c r="NOO360" s="103"/>
      <c r="NOP360" s="103"/>
      <c r="NOQ360" s="101"/>
      <c r="NOS360" s="98"/>
      <c r="NOT360" s="102"/>
      <c r="NOU360" s="103"/>
      <c r="NOV360" s="103"/>
      <c r="NOW360" s="101"/>
      <c r="NOY360" s="98"/>
      <c r="NOZ360" s="102"/>
      <c r="NPA360" s="103"/>
      <c r="NPB360" s="103"/>
      <c r="NPC360" s="101"/>
      <c r="NPE360" s="98"/>
      <c r="NPF360" s="102"/>
      <c r="NPG360" s="103"/>
      <c r="NPH360" s="103"/>
      <c r="NPI360" s="101"/>
      <c r="NPK360" s="98"/>
      <c r="NPL360" s="102"/>
      <c r="NPM360" s="103"/>
      <c r="NPN360" s="103"/>
      <c r="NPO360" s="101"/>
      <c r="NPQ360" s="98"/>
      <c r="NPR360" s="102"/>
      <c r="NPS360" s="103"/>
      <c r="NPT360" s="103"/>
      <c r="NPU360" s="101"/>
      <c r="NPW360" s="98"/>
      <c r="NPX360" s="102"/>
      <c r="NPY360" s="103"/>
      <c r="NPZ360" s="103"/>
      <c r="NQA360" s="101"/>
      <c r="NQC360" s="98"/>
      <c r="NQD360" s="102"/>
      <c r="NQE360" s="103"/>
      <c r="NQF360" s="103"/>
      <c r="NQG360" s="101"/>
      <c r="NQI360" s="98"/>
      <c r="NQJ360" s="102"/>
      <c r="NQK360" s="103"/>
      <c r="NQL360" s="103"/>
      <c r="NQM360" s="101"/>
      <c r="NQO360" s="98"/>
      <c r="NQP360" s="102"/>
      <c r="NQQ360" s="103"/>
      <c r="NQR360" s="103"/>
      <c r="NQS360" s="101"/>
      <c r="NQU360" s="98"/>
      <c r="NQV360" s="102"/>
      <c r="NQW360" s="103"/>
      <c r="NQX360" s="103"/>
      <c r="NQY360" s="101"/>
      <c r="NRA360" s="98"/>
      <c r="NRB360" s="102"/>
      <c r="NRC360" s="103"/>
      <c r="NRD360" s="103"/>
      <c r="NRE360" s="101"/>
      <c r="NRG360" s="98"/>
      <c r="NRH360" s="102"/>
      <c r="NRI360" s="103"/>
      <c r="NRJ360" s="103"/>
      <c r="NRK360" s="101"/>
      <c r="NRM360" s="98"/>
      <c r="NRN360" s="102"/>
      <c r="NRO360" s="103"/>
      <c r="NRP360" s="103"/>
      <c r="NRQ360" s="101"/>
      <c r="NRS360" s="98"/>
      <c r="NRT360" s="102"/>
      <c r="NRU360" s="103"/>
      <c r="NRV360" s="103"/>
      <c r="NRW360" s="101"/>
      <c r="NRY360" s="98"/>
      <c r="NRZ360" s="102"/>
      <c r="NSA360" s="103"/>
      <c r="NSB360" s="103"/>
      <c r="NSC360" s="101"/>
      <c r="NSE360" s="98"/>
      <c r="NSF360" s="102"/>
      <c r="NSG360" s="103"/>
      <c r="NSH360" s="103"/>
      <c r="NSI360" s="101"/>
      <c r="NSK360" s="98"/>
      <c r="NSL360" s="102"/>
      <c r="NSM360" s="103"/>
      <c r="NSN360" s="103"/>
      <c r="NSO360" s="101"/>
      <c r="NSQ360" s="98"/>
      <c r="NSR360" s="102"/>
      <c r="NSS360" s="103"/>
      <c r="NST360" s="103"/>
      <c r="NSU360" s="101"/>
      <c r="NSW360" s="98"/>
      <c r="NSX360" s="102"/>
      <c r="NSY360" s="103"/>
      <c r="NSZ360" s="103"/>
      <c r="NTA360" s="101"/>
      <c r="NTC360" s="98"/>
      <c r="NTD360" s="102"/>
      <c r="NTE360" s="103"/>
      <c r="NTF360" s="103"/>
      <c r="NTG360" s="101"/>
      <c r="NTI360" s="98"/>
      <c r="NTJ360" s="102"/>
      <c r="NTK360" s="103"/>
      <c r="NTL360" s="103"/>
      <c r="NTM360" s="101"/>
      <c r="NTO360" s="98"/>
      <c r="NTP360" s="102"/>
      <c r="NTQ360" s="103"/>
      <c r="NTR360" s="103"/>
      <c r="NTS360" s="101"/>
      <c r="NTU360" s="98"/>
      <c r="NTV360" s="102"/>
      <c r="NTW360" s="103"/>
      <c r="NTX360" s="103"/>
      <c r="NTY360" s="101"/>
      <c r="NUA360" s="98"/>
      <c r="NUB360" s="102"/>
      <c r="NUC360" s="103"/>
      <c r="NUD360" s="103"/>
      <c r="NUE360" s="101"/>
      <c r="NUG360" s="98"/>
      <c r="NUH360" s="102"/>
      <c r="NUI360" s="103"/>
      <c r="NUJ360" s="103"/>
      <c r="NUK360" s="101"/>
      <c r="NUM360" s="98"/>
      <c r="NUN360" s="102"/>
      <c r="NUO360" s="103"/>
      <c r="NUP360" s="103"/>
      <c r="NUQ360" s="101"/>
      <c r="NUS360" s="98"/>
      <c r="NUT360" s="102"/>
      <c r="NUU360" s="103"/>
      <c r="NUV360" s="103"/>
      <c r="NUW360" s="101"/>
      <c r="NUY360" s="98"/>
      <c r="NUZ360" s="102"/>
      <c r="NVA360" s="103"/>
      <c r="NVB360" s="103"/>
      <c r="NVC360" s="101"/>
      <c r="NVE360" s="98"/>
      <c r="NVF360" s="102"/>
      <c r="NVG360" s="103"/>
      <c r="NVH360" s="103"/>
      <c r="NVI360" s="101"/>
      <c r="NVK360" s="98"/>
      <c r="NVL360" s="102"/>
      <c r="NVM360" s="103"/>
      <c r="NVN360" s="103"/>
      <c r="NVO360" s="101"/>
      <c r="NVQ360" s="98"/>
      <c r="NVR360" s="102"/>
      <c r="NVS360" s="103"/>
      <c r="NVT360" s="103"/>
      <c r="NVU360" s="101"/>
      <c r="NVW360" s="98"/>
      <c r="NVX360" s="102"/>
      <c r="NVY360" s="103"/>
      <c r="NVZ360" s="103"/>
      <c r="NWA360" s="101"/>
      <c r="NWC360" s="98"/>
      <c r="NWD360" s="102"/>
      <c r="NWE360" s="103"/>
      <c r="NWF360" s="103"/>
      <c r="NWG360" s="101"/>
      <c r="NWI360" s="98"/>
      <c r="NWJ360" s="102"/>
      <c r="NWK360" s="103"/>
      <c r="NWL360" s="103"/>
      <c r="NWM360" s="101"/>
      <c r="NWO360" s="98"/>
      <c r="NWP360" s="102"/>
      <c r="NWQ360" s="103"/>
      <c r="NWR360" s="103"/>
      <c r="NWS360" s="101"/>
      <c r="NWU360" s="98"/>
      <c r="NWV360" s="102"/>
      <c r="NWW360" s="103"/>
      <c r="NWX360" s="103"/>
      <c r="NWY360" s="101"/>
      <c r="NXA360" s="98"/>
      <c r="NXB360" s="102"/>
      <c r="NXC360" s="103"/>
      <c r="NXD360" s="103"/>
      <c r="NXE360" s="101"/>
      <c r="NXG360" s="98"/>
      <c r="NXH360" s="102"/>
      <c r="NXI360" s="103"/>
      <c r="NXJ360" s="103"/>
      <c r="NXK360" s="101"/>
      <c r="NXM360" s="98"/>
      <c r="NXN360" s="102"/>
      <c r="NXO360" s="103"/>
      <c r="NXP360" s="103"/>
      <c r="NXQ360" s="101"/>
      <c r="NXS360" s="98"/>
      <c r="NXT360" s="102"/>
      <c r="NXU360" s="103"/>
      <c r="NXV360" s="103"/>
      <c r="NXW360" s="101"/>
      <c r="NXY360" s="98"/>
      <c r="NXZ360" s="102"/>
      <c r="NYA360" s="103"/>
      <c r="NYB360" s="103"/>
      <c r="NYC360" s="101"/>
      <c r="NYE360" s="98"/>
      <c r="NYF360" s="102"/>
      <c r="NYG360" s="103"/>
      <c r="NYH360" s="103"/>
      <c r="NYI360" s="101"/>
      <c r="NYK360" s="98"/>
      <c r="NYL360" s="102"/>
      <c r="NYM360" s="103"/>
      <c r="NYN360" s="103"/>
      <c r="NYO360" s="101"/>
      <c r="NYQ360" s="98"/>
      <c r="NYR360" s="102"/>
      <c r="NYS360" s="103"/>
      <c r="NYT360" s="103"/>
      <c r="NYU360" s="101"/>
      <c r="NYW360" s="98"/>
      <c r="NYX360" s="102"/>
      <c r="NYY360" s="103"/>
      <c r="NYZ360" s="103"/>
      <c r="NZA360" s="101"/>
      <c r="NZC360" s="98"/>
      <c r="NZD360" s="102"/>
      <c r="NZE360" s="103"/>
      <c r="NZF360" s="103"/>
      <c r="NZG360" s="101"/>
      <c r="NZI360" s="98"/>
      <c r="NZJ360" s="102"/>
      <c r="NZK360" s="103"/>
      <c r="NZL360" s="103"/>
      <c r="NZM360" s="101"/>
      <c r="NZO360" s="98"/>
      <c r="NZP360" s="102"/>
      <c r="NZQ360" s="103"/>
      <c r="NZR360" s="103"/>
      <c r="NZS360" s="101"/>
      <c r="NZU360" s="98"/>
      <c r="NZV360" s="102"/>
      <c r="NZW360" s="103"/>
      <c r="NZX360" s="103"/>
      <c r="NZY360" s="101"/>
      <c r="OAA360" s="98"/>
      <c r="OAB360" s="102"/>
      <c r="OAC360" s="103"/>
      <c r="OAD360" s="103"/>
      <c r="OAE360" s="101"/>
      <c r="OAG360" s="98"/>
      <c r="OAH360" s="102"/>
      <c r="OAI360" s="103"/>
      <c r="OAJ360" s="103"/>
      <c r="OAK360" s="101"/>
      <c r="OAM360" s="98"/>
      <c r="OAN360" s="102"/>
      <c r="OAO360" s="103"/>
      <c r="OAP360" s="103"/>
      <c r="OAQ360" s="101"/>
      <c r="OAS360" s="98"/>
      <c r="OAT360" s="102"/>
      <c r="OAU360" s="103"/>
      <c r="OAV360" s="103"/>
      <c r="OAW360" s="101"/>
      <c r="OAY360" s="98"/>
      <c r="OAZ360" s="102"/>
      <c r="OBA360" s="103"/>
      <c r="OBB360" s="103"/>
      <c r="OBC360" s="101"/>
      <c r="OBE360" s="98"/>
      <c r="OBF360" s="102"/>
      <c r="OBG360" s="103"/>
      <c r="OBH360" s="103"/>
      <c r="OBI360" s="101"/>
      <c r="OBK360" s="98"/>
      <c r="OBL360" s="102"/>
      <c r="OBM360" s="103"/>
      <c r="OBN360" s="103"/>
      <c r="OBO360" s="101"/>
      <c r="OBQ360" s="98"/>
      <c r="OBR360" s="102"/>
      <c r="OBS360" s="103"/>
      <c r="OBT360" s="103"/>
      <c r="OBU360" s="101"/>
      <c r="OBW360" s="98"/>
      <c r="OBX360" s="102"/>
      <c r="OBY360" s="103"/>
      <c r="OBZ360" s="103"/>
      <c r="OCA360" s="101"/>
      <c r="OCC360" s="98"/>
      <c r="OCD360" s="102"/>
      <c r="OCE360" s="103"/>
      <c r="OCF360" s="103"/>
      <c r="OCG360" s="101"/>
      <c r="OCI360" s="98"/>
      <c r="OCJ360" s="102"/>
      <c r="OCK360" s="103"/>
      <c r="OCL360" s="103"/>
      <c r="OCM360" s="101"/>
      <c r="OCO360" s="98"/>
      <c r="OCP360" s="102"/>
      <c r="OCQ360" s="103"/>
      <c r="OCR360" s="103"/>
      <c r="OCS360" s="101"/>
      <c r="OCU360" s="98"/>
      <c r="OCV360" s="102"/>
      <c r="OCW360" s="103"/>
      <c r="OCX360" s="103"/>
      <c r="OCY360" s="101"/>
      <c r="ODA360" s="98"/>
      <c r="ODB360" s="102"/>
      <c r="ODC360" s="103"/>
      <c r="ODD360" s="103"/>
      <c r="ODE360" s="101"/>
      <c r="ODG360" s="98"/>
      <c r="ODH360" s="102"/>
      <c r="ODI360" s="103"/>
      <c r="ODJ360" s="103"/>
      <c r="ODK360" s="101"/>
      <c r="ODM360" s="98"/>
      <c r="ODN360" s="102"/>
      <c r="ODO360" s="103"/>
      <c r="ODP360" s="103"/>
      <c r="ODQ360" s="101"/>
      <c r="ODS360" s="98"/>
      <c r="ODT360" s="102"/>
      <c r="ODU360" s="103"/>
      <c r="ODV360" s="103"/>
      <c r="ODW360" s="101"/>
      <c r="ODY360" s="98"/>
      <c r="ODZ360" s="102"/>
      <c r="OEA360" s="103"/>
      <c r="OEB360" s="103"/>
      <c r="OEC360" s="101"/>
      <c r="OEE360" s="98"/>
      <c r="OEF360" s="102"/>
      <c r="OEG360" s="103"/>
      <c r="OEH360" s="103"/>
      <c r="OEI360" s="101"/>
      <c r="OEK360" s="98"/>
      <c r="OEL360" s="102"/>
      <c r="OEM360" s="103"/>
      <c r="OEN360" s="103"/>
      <c r="OEO360" s="101"/>
      <c r="OEQ360" s="98"/>
      <c r="OER360" s="102"/>
      <c r="OES360" s="103"/>
      <c r="OET360" s="103"/>
      <c r="OEU360" s="101"/>
      <c r="OEW360" s="98"/>
      <c r="OEX360" s="102"/>
      <c r="OEY360" s="103"/>
      <c r="OEZ360" s="103"/>
      <c r="OFA360" s="101"/>
      <c r="OFC360" s="98"/>
      <c r="OFD360" s="102"/>
      <c r="OFE360" s="103"/>
      <c r="OFF360" s="103"/>
      <c r="OFG360" s="101"/>
      <c r="OFI360" s="98"/>
      <c r="OFJ360" s="102"/>
      <c r="OFK360" s="103"/>
      <c r="OFL360" s="103"/>
      <c r="OFM360" s="101"/>
      <c r="OFO360" s="98"/>
      <c r="OFP360" s="102"/>
      <c r="OFQ360" s="103"/>
      <c r="OFR360" s="103"/>
      <c r="OFS360" s="101"/>
      <c r="OFU360" s="98"/>
      <c r="OFV360" s="102"/>
      <c r="OFW360" s="103"/>
      <c r="OFX360" s="103"/>
      <c r="OFY360" s="101"/>
      <c r="OGA360" s="98"/>
      <c r="OGB360" s="102"/>
      <c r="OGC360" s="103"/>
      <c r="OGD360" s="103"/>
      <c r="OGE360" s="101"/>
      <c r="OGG360" s="98"/>
      <c r="OGH360" s="102"/>
      <c r="OGI360" s="103"/>
      <c r="OGJ360" s="103"/>
      <c r="OGK360" s="101"/>
      <c r="OGM360" s="98"/>
      <c r="OGN360" s="102"/>
      <c r="OGO360" s="103"/>
      <c r="OGP360" s="103"/>
      <c r="OGQ360" s="101"/>
      <c r="OGS360" s="98"/>
      <c r="OGT360" s="102"/>
      <c r="OGU360" s="103"/>
      <c r="OGV360" s="103"/>
      <c r="OGW360" s="101"/>
      <c r="OGY360" s="98"/>
      <c r="OGZ360" s="102"/>
      <c r="OHA360" s="103"/>
      <c r="OHB360" s="103"/>
      <c r="OHC360" s="101"/>
      <c r="OHE360" s="98"/>
      <c r="OHF360" s="102"/>
      <c r="OHG360" s="103"/>
      <c r="OHH360" s="103"/>
      <c r="OHI360" s="101"/>
      <c r="OHK360" s="98"/>
      <c r="OHL360" s="102"/>
      <c r="OHM360" s="103"/>
      <c r="OHN360" s="103"/>
      <c r="OHO360" s="101"/>
      <c r="OHQ360" s="98"/>
      <c r="OHR360" s="102"/>
      <c r="OHS360" s="103"/>
      <c r="OHT360" s="103"/>
      <c r="OHU360" s="101"/>
      <c r="OHW360" s="98"/>
      <c r="OHX360" s="102"/>
      <c r="OHY360" s="103"/>
      <c r="OHZ360" s="103"/>
      <c r="OIA360" s="101"/>
      <c r="OIC360" s="98"/>
      <c r="OID360" s="102"/>
      <c r="OIE360" s="103"/>
      <c r="OIF360" s="103"/>
      <c r="OIG360" s="101"/>
      <c r="OII360" s="98"/>
      <c r="OIJ360" s="102"/>
      <c r="OIK360" s="103"/>
      <c r="OIL360" s="103"/>
      <c r="OIM360" s="101"/>
      <c r="OIO360" s="98"/>
      <c r="OIP360" s="102"/>
      <c r="OIQ360" s="103"/>
      <c r="OIR360" s="103"/>
      <c r="OIS360" s="101"/>
      <c r="OIU360" s="98"/>
      <c r="OIV360" s="102"/>
      <c r="OIW360" s="103"/>
      <c r="OIX360" s="103"/>
      <c r="OIY360" s="101"/>
      <c r="OJA360" s="98"/>
      <c r="OJB360" s="102"/>
      <c r="OJC360" s="103"/>
      <c r="OJD360" s="103"/>
      <c r="OJE360" s="101"/>
      <c r="OJG360" s="98"/>
      <c r="OJH360" s="102"/>
      <c r="OJI360" s="103"/>
      <c r="OJJ360" s="103"/>
      <c r="OJK360" s="101"/>
      <c r="OJM360" s="98"/>
      <c r="OJN360" s="102"/>
      <c r="OJO360" s="103"/>
      <c r="OJP360" s="103"/>
      <c r="OJQ360" s="101"/>
      <c r="OJS360" s="98"/>
      <c r="OJT360" s="102"/>
      <c r="OJU360" s="103"/>
      <c r="OJV360" s="103"/>
      <c r="OJW360" s="101"/>
      <c r="OJY360" s="98"/>
      <c r="OJZ360" s="102"/>
      <c r="OKA360" s="103"/>
      <c r="OKB360" s="103"/>
      <c r="OKC360" s="101"/>
      <c r="OKE360" s="98"/>
      <c r="OKF360" s="102"/>
      <c r="OKG360" s="103"/>
      <c r="OKH360" s="103"/>
      <c r="OKI360" s="101"/>
      <c r="OKK360" s="98"/>
      <c r="OKL360" s="102"/>
      <c r="OKM360" s="103"/>
      <c r="OKN360" s="103"/>
      <c r="OKO360" s="101"/>
      <c r="OKQ360" s="98"/>
      <c r="OKR360" s="102"/>
      <c r="OKS360" s="103"/>
      <c r="OKT360" s="103"/>
      <c r="OKU360" s="101"/>
      <c r="OKW360" s="98"/>
      <c r="OKX360" s="102"/>
      <c r="OKY360" s="103"/>
      <c r="OKZ360" s="103"/>
      <c r="OLA360" s="101"/>
      <c r="OLC360" s="98"/>
      <c r="OLD360" s="102"/>
      <c r="OLE360" s="103"/>
      <c r="OLF360" s="103"/>
      <c r="OLG360" s="101"/>
      <c r="OLI360" s="98"/>
      <c r="OLJ360" s="102"/>
      <c r="OLK360" s="103"/>
      <c r="OLL360" s="103"/>
      <c r="OLM360" s="101"/>
      <c r="OLO360" s="98"/>
      <c r="OLP360" s="102"/>
      <c r="OLQ360" s="103"/>
      <c r="OLR360" s="103"/>
      <c r="OLS360" s="101"/>
      <c r="OLU360" s="98"/>
      <c r="OLV360" s="102"/>
      <c r="OLW360" s="103"/>
      <c r="OLX360" s="103"/>
      <c r="OLY360" s="101"/>
      <c r="OMA360" s="98"/>
      <c r="OMB360" s="102"/>
      <c r="OMC360" s="103"/>
      <c r="OMD360" s="103"/>
      <c r="OME360" s="101"/>
      <c r="OMG360" s="98"/>
      <c r="OMH360" s="102"/>
      <c r="OMI360" s="103"/>
      <c r="OMJ360" s="103"/>
      <c r="OMK360" s="101"/>
      <c r="OMM360" s="98"/>
      <c r="OMN360" s="102"/>
      <c r="OMO360" s="103"/>
      <c r="OMP360" s="103"/>
      <c r="OMQ360" s="101"/>
      <c r="OMS360" s="98"/>
      <c r="OMT360" s="102"/>
      <c r="OMU360" s="103"/>
      <c r="OMV360" s="103"/>
      <c r="OMW360" s="101"/>
      <c r="OMY360" s="98"/>
      <c r="OMZ360" s="102"/>
      <c r="ONA360" s="103"/>
      <c r="ONB360" s="103"/>
      <c r="ONC360" s="101"/>
      <c r="ONE360" s="98"/>
      <c r="ONF360" s="102"/>
      <c r="ONG360" s="103"/>
      <c r="ONH360" s="103"/>
      <c r="ONI360" s="101"/>
      <c r="ONK360" s="98"/>
      <c r="ONL360" s="102"/>
      <c r="ONM360" s="103"/>
      <c r="ONN360" s="103"/>
      <c r="ONO360" s="101"/>
      <c r="ONQ360" s="98"/>
      <c r="ONR360" s="102"/>
      <c r="ONS360" s="103"/>
      <c r="ONT360" s="103"/>
      <c r="ONU360" s="101"/>
      <c r="ONW360" s="98"/>
      <c r="ONX360" s="102"/>
      <c r="ONY360" s="103"/>
      <c r="ONZ360" s="103"/>
      <c r="OOA360" s="101"/>
      <c r="OOC360" s="98"/>
      <c r="OOD360" s="102"/>
      <c r="OOE360" s="103"/>
      <c r="OOF360" s="103"/>
      <c r="OOG360" s="101"/>
      <c r="OOI360" s="98"/>
      <c r="OOJ360" s="102"/>
      <c r="OOK360" s="103"/>
      <c r="OOL360" s="103"/>
      <c r="OOM360" s="101"/>
      <c r="OOO360" s="98"/>
      <c r="OOP360" s="102"/>
      <c r="OOQ360" s="103"/>
      <c r="OOR360" s="103"/>
      <c r="OOS360" s="101"/>
      <c r="OOU360" s="98"/>
      <c r="OOV360" s="102"/>
      <c r="OOW360" s="103"/>
      <c r="OOX360" s="103"/>
      <c r="OOY360" s="101"/>
      <c r="OPA360" s="98"/>
      <c r="OPB360" s="102"/>
      <c r="OPC360" s="103"/>
      <c r="OPD360" s="103"/>
      <c r="OPE360" s="101"/>
      <c r="OPG360" s="98"/>
      <c r="OPH360" s="102"/>
      <c r="OPI360" s="103"/>
      <c r="OPJ360" s="103"/>
      <c r="OPK360" s="101"/>
      <c r="OPM360" s="98"/>
      <c r="OPN360" s="102"/>
      <c r="OPO360" s="103"/>
      <c r="OPP360" s="103"/>
      <c r="OPQ360" s="101"/>
      <c r="OPS360" s="98"/>
      <c r="OPT360" s="102"/>
      <c r="OPU360" s="103"/>
      <c r="OPV360" s="103"/>
      <c r="OPW360" s="101"/>
      <c r="OPY360" s="98"/>
      <c r="OPZ360" s="102"/>
      <c r="OQA360" s="103"/>
      <c r="OQB360" s="103"/>
      <c r="OQC360" s="101"/>
      <c r="OQE360" s="98"/>
      <c r="OQF360" s="102"/>
      <c r="OQG360" s="103"/>
      <c r="OQH360" s="103"/>
      <c r="OQI360" s="101"/>
      <c r="OQK360" s="98"/>
      <c r="OQL360" s="102"/>
      <c r="OQM360" s="103"/>
      <c r="OQN360" s="103"/>
      <c r="OQO360" s="101"/>
      <c r="OQQ360" s="98"/>
      <c r="OQR360" s="102"/>
      <c r="OQS360" s="103"/>
      <c r="OQT360" s="103"/>
      <c r="OQU360" s="101"/>
      <c r="OQW360" s="98"/>
      <c r="OQX360" s="102"/>
      <c r="OQY360" s="103"/>
      <c r="OQZ360" s="103"/>
      <c r="ORA360" s="101"/>
      <c r="ORC360" s="98"/>
      <c r="ORD360" s="102"/>
      <c r="ORE360" s="103"/>
      <c r="ORF360" s="103"/>
      <c r="ORG360" s="101"/>
      <c r="ORI360" s="98"/>
      <c r="ORJ360" s="102"/>
      <c r="ORK360" s="103"/>
      <c r="ORL360" s="103"/>
      <c r="ORM360" s="101"/>
      <c r="ORO360" s="98"/>
      <c r="ORP360" s="102"/>
      <c r="ORQ360" s="103"/>
      <c r="ORR360" s="103"/>
      <c r="ORS360" s="101"/>
      <c r="ORU360" s="98"/>
      <c r="ORV360" s="102"/>
      <c r="ORW360" s="103"/>
      <c r="ORX360" s="103"/>
      <c r="ORY360" s="101"/>
      <c r="OSA360" s="98"/>
      <c r="OSB360" s="102"/>
      <c r="OSC360" s="103"/>
      <c r="OSD360" s="103"/>
      <c r="OSE360" s="101"/>
      <c r="OSG360" s="98"/>
      <c r="OSH360" s="102"/>
      <c r="OSI360" s="103"/>
      <c r="OSJ360" s="103"/>
      <c r="OSK360" s="101"/>
      <c r="OSM360" s="98"/>
      <c r="OSN360" s="102"/>
      <c r="OSO360" s="103"/>
      <c r="OSP360" s="103"/>
      <c r="OSQ360" s="101"/>
      <c r="OSS360" s="98"/>
      <c r="OST360" s="102"/>
      <c r="OSU360" s="103"/>
      <c r="OSV360" s="103"/>
      <c r="OSW360" s="101"/>
      <c r="OSY360" s="98"/>
      <c r="OSZ360" s="102"/>
      <c r="OTA360" s="103"/>
      <c r="OTB360" s="103"/>
      <c r="OTC360" s="101"/>
      <c r="OTE360" s="98"/>
      <c r="OTF360" s="102"/>
      <c r="OTG360" s="103"/>
      <c r="OTH360" s="103"/>
      <c r="OTI360" s="101"/>
      <c r="OTK360" s="98"/>
      <c r="OTL360" s="102"/>
      <c r="OTM360" s="103"/>
      <c r="OTN360" s="103"/>
      <c r="OTO360" s="101"/>
      <c r="OTQ360" s="98"/>
      <c r="OTR360" s="102"/>
      <c r="OTS360" s="103"/>
      <c r="OTT360" s="103"/>
      <c r="OTU360" s="101"/>
      <c r="OTW360" s="98"/>
      <c r="OTX360" s="102"/>
      <c r="OTY360" s="103"/>
      <c r="OTZ360" s="103"/>
      <c r="OUA360" s="101"/>
      <c r="OUC360" s="98"/>
      <c r="OUD360" s="102"/>
      <c r="OUE360" s="103"/>
      <c r="OUF360" s="103"/>
      <c r="OUG360" s="101"/>
      <c r="OUI360" s="98"/>
      <c r="OUJ360" s="102"/>
      <c r="OUK360" s="103"/>
      <c r="OUL360" s="103"/>
      <c r="OUM360" s="101"/>
      <c r="OUO360" s="98"/>
      <c r="OUP360" s="102"/>
      <c r="OUQ360" s="103"/>
      <c r="OUR360" s="103"/>
      <c r="OUS360" s="101"/>
      <c r="OUU360" s="98"/>
      <c r="OUV360" s="102"/>
      <c r="OUW360" s="103"/>
      <c r="OUX360" s="103"/>
      <c r="OUY360" s="101"/>
      <c r="OVA360" s="98"/>
      <c r="OVB360" s="102"/>
      <c r="OVC360" s="103"/>
      <c r="OVD360" s="103"/>
      <c r="OVE360" s="101"/>
      <c r="OVG360" s="98"/>
      <c r="OVH360" s="102"/>
      <c r="OVI360" s="103"/>
      <c r="OVJ360" s="103"/>
      <c r="OVK360" s="101"/>
      <c r="OVM360" s="98"/>
      <c r="OVN360" s="102"/>
      <c r="OVO360" s="103"/>
      <c r="OVP360" s="103"/>
      <c r="OVQ360" s="101"/>
      <c r="OVS360" s="98"/>
      <c r="OVT360" s="102"/>
      <c r="OVU360" s="103"/>
      <c r="OVV360" s="103"/>
      <c r="OVW360" s="101"/>
      <c r="OVY360" s="98"/>
      <c r="OVZ360" s="102"/>
      <c r="OWA360" s="103"/>
      <c r="OWB360" s="103"/>
      <c r="OWC360" s="101"/>
      <c r="OWE360" s="98"/>
      <c r="OWF360" s="102"/>
      <c r="OWG360" s="103"/>
      <c r="OWH360" s="103"/>
      <c r="OWI360" s="101"/>
      <c r="OWK360" s="98"/>
      <c r="OWL360" s="102"/>
      <c r="OWM360" s="103"/>
      <c r="OWN360" s="103"/>
      <c r="OWO360" s="101"/>
      <c r="OWQ360" s="98"/>
      <c r="OWR360" s="102"/>
      <c r="OWS360" s="103"/>
      <c r="OWT360" s="103"/>
      <c r="OWU360" s="101"/>
      <c r="OWW360" s="98"/>
      <c r="OWX360" s="102"/>
      <c r="OWY360" s="103"/>
      <c r="OWZ360" s="103"/>
      <c r="OXA360" s="101"/>
      <c r="OXC360" s="98"/>
      <c r="OXD360" s="102"/>
      <c r="OXE360" s="103"/>
      <c r="OXF360" s="103"/>
      <c r="OXG360" s="101"/>
      <c r="OXI360" s="98"/>
      <c r="OXJ360" s="102"/>
      <c r="OXK360" s="103"/>
      <c r="OXL360" s="103"/>
      <c r="OXM360" s="101"/>
      <c r="OXO360" s="98"/>
      <c r="OXP360" s="102"/>
      <c r="OXQ360" s="103"/>
      <c r="OXR360" s="103"/>
      <c r="OXS360" s="101"/>
      <c r="OXU360" s="98"/>
      <c r="OXV360" s="102"/>
      <c r="OXW360" s="103"/>
      <c r="OXX360" s="103"/>
      <c r="OXY360" s="101"/>
      <c r="OYA360" s="98"/>
      <c r="OYB360" s="102"/>
      <c r="OYC360" s="103"/>
      <c r="OYD360" s="103"/>
      <c r="OYE360" s="101"/>
      <c r="OYG360" s="98"/>
      <c r="OYH360" s="102"/>
      <c r="OYI360" s="103"/>
      <c r="OYJ360" s="103"/>
      <c r="OYK360" s="101"/>
      <c r="OYM360" s="98"/>
      <c r="OYN360" s="102"/>
      <c r="OYO360" s="103"/>
      <c r="OYP360" s="103"/>
      <c r="OYQ360" s="101"/>
      <c r="OYS360" s="98"/>
      <c r="OYT360" s="102"/>
      <c r="OYU360" s="103"/>
      <c r="OYV360" s="103"/>
      <c r="OYW360" s="101"/>
      <c r="OYY360" s="98"/>
      <c r="OYZ360" s="102"/>
      <c r="OZA360" s="103"/>
      <c r="OZB360" s="103"/>
      <c r="OZC360" s="101"/>
      <c r="OZE360" s="98"/>
      <c r="OZF360" s="102"/>
      <c r="OZG360" s="103"/>
      <c r="OZH360" s="103"/>
      <c r="OZI360" s="101"/>
      <c r="OZK360" s="98"/>
      <c r="OZL360" s="102"/>
      <c r="OZM360" s="103"/>
      <c r="OZN360" s="103"/>
      <c r="OZO360" s="101"/>
      <c r="OZQ360" s="98"/>
      <c r="OZR360" s="102"/>
      <c r="OZS360" s="103"/>
      <c r="OZT360" s="103"/>
      <c r="OZU360" s="101"/>
      <c r="OZW360" s="98"/>
      <c r="OZX360" s="102"/>
      <c r="OZY360" s="103"/>
      <c r="OZZ360" s="103"/>
      <c r="PAA360" s="101"/>
      <c r="PAC360" s="98"/>
      <c r="PAD360" s="102"/>
      <c r="PAE360" s="103"/>
      <c r="PAF360" s="103"/>
      <c r="PAG360" s="101"/>
      <c r="PAI360" s="98"/>
      <c r="PAJ360" s="102"/>
      <c r="PAK360" s="103"/>
      <c r="PAL360" s="103"/>
      <c r="PAM360" s="101"/>
      <c r="PAO360" s="98"/>
      <c r="PAP360" s="102"/>
      <c r="PAQ360" s="103"/>
      <c r="PAR360" s="103"/>
      <c r="PAS360" s="101"/>
      <c r="PAU360" s="98"/>
      <c r="PAV360" s="102"/>
      <c r="PAW360" s="103"/>
      <c r="PAX360" s="103"/>
      <c r="PAY360" s="101"/>
      <c r="PBA360" s="98"/>
      <c r="PBB360" s="102"/>
      <c r="PBC360" s="103"/>
      <c r="PBD360" s="103"/>
      <c r="PBE360" s="101"/>
      <c r="PBG360" s="98"/>
      <c r="PBH360" s="102"/>
      <c r="PBI360" s="103"/>
      <c r="PBJ360" s="103"/>
      <c r="PBK360" s="101"/>
      <c r="PBM360" s="98"/>
      <c r="PBN360" s="102"/>
      <c r="PBO360" s="103"/>
      <c r="PBP360" s="103"/>
      <c r="PBQ360" s="101"/>
      <c r="PBS360" s="98"/>
      <c r="PBT360" s="102"/>
      <c r="PBU360" s="103"/>
      <c r="PBV360" s="103"/>
      <c r="PBW360" s="101"/>
      <c r="PBY360" s="98"/>
      <c r="PBZ360" s="102"/>
      <c r="PCA360" s="103"/>
      <c r="PCB360" s="103"/>
      <c r="PCC360" s="101"/>
      <c r="PCE360" s="98"/>
      <c r="PCF360" s="102"/>
      <c r="PCG360" s="103"/>
      <c r="PCH360" s="103"/>
      <c r="PCI360" s="101"/>
      <c r="PCK360" s="98"/>
      <c r="PCL360" s="102"/>
      <c r="PCM360" s="103"/>
      <c r="PCN360" s="103"/>
      <c r="PCO360" s="101"/>
      <c r="PCQ360" s="98"/>
      <c r="PCR360" s="102"/>
      <c r="PCS360" s="103"/>
      <c r="PCT360" s="103"/>
      <c r="PCU360" s="101"/>
      <c r="PCW360" s="98"/>
      <c r="PCX360" s="102"/>
      <c r="PCY360" s="103"/>
      <c r="PCZ360" s="103"/>
      <c r="PDA360" s="101"/>
      <c r="PDC360" s="98"/>
      <c r="PDD360" s="102"/>
      <c r="PDE360" s="103"/>
      <c r="PDF360" s="103"/>
      <c r="PDG360" s="101"/>
      <c r="PDI360" s="98"/>
      <c r="PDJ360" s="102"/>
      <c r="PDK360" s="103"/>
      <c r="PDL360" s="103"/>
      <c r="PDM360" s="101"/>
      <c r="PDO360" s="98"/>
      <c r="PDP360" s="102"/>
      <c r="PDQ360" s="103"/>
      <c r="PDR360" s="103"/>
      <c r="PDS360" s="101"/>
      <c r="PDU360" s="98"/>
      <c r="PDV360" s="102"/>
      <c r="PDW360" s="103"/>
      <c r="PDX360" s="103"/>
      <c r="PDY360" s="101"/>
      <c r="PEA360" s="98"/>
      <c r="PEB360" s="102"/>
      <c r="PEC360" s="103"/>
      <c r="PED360" s="103"/>
      <c r="PEE360" s="101"/>
      <c r="PEG360" s="98"/>
      <c r="PEH360" s="102"/>
      <c r="PEI360" s="103"/>
      <c r="PEJ360" s="103"/>
      <c r="PEK360" s="101"/>
      <c r="PEM360" s="98"/>
      <c r="PEN360" s="102"/>
      <c r="PEO360" s="103"/>
      <c r="PEP360" s="103"/>
      <c r="PEQ360" s="101"/>
      <c r="PES360" s="98"/>
      <c r="PET360" s="102"/>
      <c r="PEU360" s="103"/>
      <c r="PEV360" s="103"/>
      <c r="PEW360" s="101"/>
      <c r="PEY360" s="98"/>
      <c r="PEZ360" s="102"/>
      <c r="PFA360" s="103"/>
      <c r="PFB360" s="103"/>
      <c r="PFC360" s="101"/>
      <c r="PFE360" s="98"/>
      <c r="PFF360" s="102"/>
      <c r="PFG360" s="103"/>
      <c r="PFH360" s="103"/>
      <c r="PFI360" s="101"/>
      <c r="PFK360" s="98"/>
      <c r="PFL360" s="102"/>
      <c r="PFM360" s="103"/>
      <c r="PFN360" s="103"/>
      <c r="PFO360" s="101"/>
      <c r="PFQ360" s="98"/>
      <c r="PFR360" s="102"/>
      <c r="PFS360" s="103"/>
      <c r="PFT360" s="103"/>
      <c r="PFU360" s="101"/>
      <c r="PFW360" s="98"/>
      <c r="PFX360" s="102"/>
      <c r="PFY360" s="103"/>
      <c r="PFZ360" s="103"/>
      <c r="PGA360" s="101"/>
      <c r="PGC360" s="98"/>
      <c r="PGD360" s="102"/>
      <c r="PGE360" s="103"/>
      <c r="PGF360" s="103"/>
      <c r="PGG360" s="101"/>
      <c r="PGI360" s="98"/>
      <c r="PGJ360" s="102"/>
      <c r="PGK360" s="103"/>
      <c r="PGL360" s="103"/>
      <c r="PGM360" s="101"/>
      <c r="PGO360" s="98"/>
      <c r="PGP360" s="102"/>
      <c r="PGQ360" s="103"/>
      <c r="PGR360" s="103"/>
      <c r="PGS360" s="101"/>
      <c r="PGU360" s="98"/>
      <c r="PGV360" s="102"/>
      <c r="PGW360" s="103"/>
      <c r="PGX360" s="103"/>
      <c r="PGY360" s="101"/>
      <c r="PHA360" s="98"/>
      <c r="PHB360" s="102"/>
      <c r="PHC360" s="103"/>
      <c r="PHD360" s="103"/>
      <c r="PHE360" s="101"/>
      <c r="PHG360" s="98"/>
      <c r="PHH360" s="102"/>
      <c r="PHI360" s="103"/>
      <c r="PHJ360" s="103"/>
      <c r="PHK360" s="101"/>
      <c r="PHM360" s="98"/>
      <c r="PHN360" s="102"/>
      <c r="PHO360" s="103"/>
      <c r="PHP360" s="103"/>
      <c r="PHQ360" s="101"/>
      <c r="PHS360" s="98"/>
      <c r="PHT360" s="102"/>
      <c r="PHU360" s="103"/>
      <c r="PHV360" s="103"/>
      <c r="PHW360" s="101"/>
      <c r="PHY360" s="98"/>
      <c r="PHZ360" s="102"/>
      <c r="PIA360" s="103"/>
      <c r="PIB360" s="103"/>
      <c r="PIC360" s="101"/>
      <c r="PIE360" s="98"/>
      <c r="PIF360" s="102"/>
      <c r="PIG360" s="103"/>
      <c r="PIH360" s="103"/>
      <c r="PII360" s="101"/>
      <c r="PIK360" s="98"/>
      <c r="PIL360" s="102"/>
      <c r="PIM360" s="103"/>
      <c r="PIN360" s="103"/>
      <c r="PIO360" s="101"/>
      <c r="PIQ360" s="98"/>
      <c r="PIR360" s="102"/>
      <c r="PIS360" s="103"/>
      <c r="PIT360" s="103"/>
      <c r="PIU360" s="101"/>
      <c r="PIW360" s="98"/>
      <c r="PIX360" s="102"/>
      <c r="PIY360" s="103"/>
      <c r="PIZ360" s="103"/>
      <c r="PJA360" s="101"/>
      <c r="PJC360" s="98"/>
      <c r="PJD360" s="102"/>
      <c r="PJE360" s="103"/>
      <c r="PJF360" s="103"/>
      <c r="PJG360" s="101"/>
      <c r="PJI360" s="98"/>
      <c r="PJJ360" s="102"/>
      <c r="PJK360" s="103"/>
      <c r="PJL360" s="103"/>
      <c r="PJM360" s="101"/>
      <c r="PJO360" s="98"/>
      <c r="PJP360" s="102"/>
      <c r="PJQ360" s="103"/>
      <c r="PJR360" s="103"/>
      <c r="PJS360" s="101"/>
      <c r="PJU360" s="98"/>
      <c r="PJV360" s="102"/>
      <c r="PJW360" s="103"/>
      <c r="PJX360" s="103"/>
      <c r="PJY360" s="101"/>
      <c r="PKA360" s="98"/>
      <c r="PKB360" s="102"/>
      <c r="PKC360" s="103"/>
      <c r="PKD360" s="103"/>
      <c r="PKE360" s="101"/>
      <c r="PKG360" s="98"/>
      <c r="PKH360" s="102"/>
      <c r="PKI360" s="103"/>
      <c r="PKJ360" s="103"/>
      <c r="PKK360" s="101"/>
      <c r="PKM360" s="98"/>
      <c r="PKN360" s="102"/>
      <c r="PKO360" s="103"/>
      <c r="PKP360" s="103"/>
      <c r="PKQ360" s="101"/>
      <c r="PKS360" s="98"/>
      <c r="PKT360" s="102"/>
      <c r="PKU360" s="103"/>
      <c r="PKV360" s="103"/>
      <c r="PKW360" s="101"/>
      <c r="PKY360" s="98"/>
      <c r="PKZ360" s="102"/>
      <c r="PLA360" s="103"/>
      <c r="PLB360" s="103"/>
      <c r="PLC360" s="101"/>
      <c r="PLE360" s="98"/>
      <c r="PLF360" s="102"/>
      <c r="PLG360" s="103"/>
      <c r="PLH360" s="103"/>
      <c r="PLI360" s="101"/>
      <c r="PLK360" s="98"/>
      <c r="PLL360" s="102"/>
      <c r="PLM360" s="103"/>
      <c r="PLN360" s="103"/>
      <c r="PLO360" s="101"/>
      <c r="PLQ360" s="98"/>
      <c r="PLR360" s="102"/>
      <c r="PLS360" s="103"/>
      <c r="PLT360" s="103"/>
      <c r="PLU360" s="101"/>
      <c r="PLW360" s="98"/>
      <c r="PLX360" s="102"/>
      <c r="PLY360" s="103"/>
      <c r="PLZ360" s="103"/>
      <c r="PMA360" s="101"/>
      <c r="PMC360" s="98"/>
      <c r="PMD360" s="102"/>
      <c r="PME360" s="103"/>
      <c r="PMF360" s="103"/>
      <c r="PMG360" s="101"/>
      <c r="PMI360" s="98"/>
      <c r="PMJ360" s="102"/>
      <c r="PMK360" s="103"/>
      <c r="PML360" s="103"/>
      <c r="PMM360" s="101"/>
      <c r="PMO360" s="98"/>
      <c r="PMP360" s="102"/>
      <c r="PMQ360" s="103"/>
      <c r="PMR360" s="103"/>
      <c r="PMS360" s="101"/>
      <c r="PMU360" s="98"/>
      <c r="PMV360" s="102"/>
      <c r="PMW360" s="103"/>
      <c r="PMX360" s="103"/>
      <c r="PMY360" s="101"/>
      <c r="PNA360" s="98"/>
      <c r="PNB360" s="102"/>
      <c r="PNC360" s="103"/>
      <c r="PND360" s="103"/>
      <c r="PNE360" s="101"/>
      <c r="PNG360" s="98"/>
      <c r="PNH360" s="102"/>
      <c r="PNI360" s="103"/>
      <c r="PNJ360" s="103"/>
      <c r="PNK360" s="101"/>
      <c r="PNM360" s="98"/>
      <c r="PNN360" s="102"/>
      <c r="PNO360" s="103"/>
      <c r="PNP360" s="103"/>
      <c r="PNQ360" s="101"/>
      <c r="PNS360" s="98"/>
      <c r="PNT360" s="102"/>
      <c r="PNU360" s="103"/>
      <c r="PNV360" s="103"/>
      <c r="PNW360" s="101"/>
      <c r="PNY360" s="98"/>
      <c r="PNZ360" s="102"/>
      <c r="POA360" s="103"/>
      <c r="POB360" s="103"/>
      <c r="POC360" s="101"/>
      <c r="POE360" s="98"/>
      <c r="POF360" s="102"/>
      <c r="POG360" s="103"/>
      <c r="POH360" s="103"/>
      <c r="POI360" s="101"/>
      <c r="POK360" s="98"/>
      <c r="POL360" s="102"/>
      <c r="POM360" s="103"/>
      <c r="PON360" s="103"/>
      <c r="POO360" s="101"/>
      <c r="POQ360" s="98"/>
      <c r="POR360" s="102"/>
      <c r="POS360" s="103"/>
      <c r="POT360" s="103"/>
      <c r="POU360" s="101"/>
      <c r="POW360" s="98"/>
      <c r="POX360" s="102"/>
      <c r="POY360" s="103"/>
      <c r="POZ360" s="103"/>
      <c r="PPA360" s="101"/>
      <c r="PPC360" s="98"/>
      <c r="PPD360" s="102"/>
      <c r="PPE360" s="103"/>
      <c r="PPF360" s="103"/>
      <c r="PPG360" s="101"/>
      <c r="PPI360" s="98"/>
      <c r="PPJ360" s="102"/>
      <c r="PPK360" s="103"/>
      <c r="PPL360" s="103"/>
      <c r="PPM360" s="101"/>
      <c r="PPO360" s="98"/>
      <c r="PPP360" s="102"/>
      <c r="PPQ360" s="103"/>
      <c r="PPR360" s="103"/>
      <c r="PPS360" s="101"/>
      <c r="PPU360" s="98"/>
      <c r="PPV360" s="102"/>
      <c r="PPW360" s="103"/>
      <c r="PPX360" s="103"/>
      <c r="PPY360" s="101"/>
      <c r="PQA360" s="98"/>
      <c r="PQB360" s="102"/>
      <c r="PQC360" s="103"/>
      <c r="PQD360" s="103"/>
      <c r="PQE360" s="101"/>
      <c r="PQG360" s="98"/>
      <c r="PQH360" s="102"/>
      <c r="PQI360" s="103"/>
      <c r="PQJ360" s="103"/>
      <c r="PQK360" s="101"/>
      <c r="PQM360" s="98"/>
      <c r="PQN360" s="102"/>
      <c r="PQO360" s="103"/>
      <c r="PQP360" s="103"/>
      <c r="PQQ360" s="101"/>
      <c r="PQS360" s="98"/>
      <c r="PQT360" s="102"/>
      <c r="PQU360" s="103"/>
      <c r="PQV360" s="103"/>
      <c r="PQW360" s="101"/>
      <c r="PQY360" s="98"/>
      <c r="PQZ360" s="102"/>
      <c r="PRA360" s="103"/>
      <c r="PRB360" s="103"/>
      <c r="PRC360" s="101"/>
      <c r="PRE360" s="98"/>
      <c r="PRF360" s="102"/>
      <c r="PRG360" s="103"/>
      <c r="PRH360" s="103"/>
      <c r="PRI360" s="101"/>
      <c r="PRK360" s="98"/>
      <c r="PRL360" s="102"/>
      <c r="PRM360" s="103"/>
      <c r="PRN360" s="103"/>
      <c r="PRO360" s="101"/>
      <c r="PRQ360" s="98"/>
      <c r="PRR360" s="102"/>
      <c r="PRS360" s="103"/>
      <c r="PRT360" s="103"/>
      <c r="PRU360" s="101"/>
      <c r="PRW360" s="98"/>
      <c r="PRX360" s="102"/>
      <c r="PRY360" s="103"/>
      <c r="PRZ360" s="103"/>
      <c r="PSA360" s="101"/>
      <c r="PSC360" s="98"/>
      <c r="PSD360" s="102"/>
      <c r="PSE360" s="103"/>
      <c r="PSF360" s="103"/>
      <c r="PSG360" s="101"/>
      <c r="PSI360" s="98"/>
      <c r="PSJ360" s="102"/>
      <c r="PSK360" s="103"/>
      <c r="PSL360" s="103"/>
      <c r="PSM360" s="101"/>
      <c r="PSO360" s="98"/>
      <c r="PSP360" s="102"/>
      <c r="PSQ360" s="103"/>
      <c r="PSR360" s="103"/>
      <c r="PSS360" s="101"/>
      <c r="PSU360" s="98"/>
      <c r="PSV360" s="102"/>
      <c r="PSW360" s="103"/>
      <c r="PSX360" s="103"/>
      <c r="PSY360" s="101"/>
      <c r="PTA360" s="98"/>
      <c r="PTB360" s="102"/>
      <c r="PTC360" s="103"/>
      <c r="PTD360" s="103"/>
      <c r="PTE360" s="101"/>
      <c r="PTG360" s="98"/>
      <c r="PTH360" s="102"/>
      <c r="PTI360" s="103"/>
      <c r="PTJ360" s="103"/>
      <c r="PTK360" s="101"/>
      <c r="PTM360" s="98"/>
      <c r="PTN360" s="102"/>
      <c r="PTO360" s="103"/>
      <c r="PTP360" s="103"/>
      <c r="PTQ360" s="101"/>
      <c r="PTS360" s="98"/>
      <c r="PTT360" s="102"/>
      <c r="PTU360" s="103"/>
      <c r="PTV360" s="103"/>
      <c r="PTW360" s="101"/>
      <c r="PTY360" s="98"/>
      <c r="PTZ360" s="102"/>
      <c r="PUA360" s="103"/>
      <c r="PUB360" s="103"/>
      <c r="PUC360" s="101"/>
      <c r="PUE360" s="98"/>
      <c r="PUF360" s="102"/>
      <c r="PUG360" s="103"/>
      <c r="PUH360" s="103"/>
      <c r="PUI360" s="101"/>
      <c r="PUK360" s="98"/>
      <c r="PUL360" s="102"/>
      <c r="PUM360" s="103"/>
      <c r="PUN360" s="103"/>
      <c r="PUO360" s="101"/>
      <c r="PUQ360" s="98"/>
      <c r="PUR360" s="102"/>
      <c r="PUS360" s="103"/>
      <c r="PUT360" s="103"/>
      <c r="PUU360" s="101"/>
      <c r="PUW360" s="98"/>
      <c r="PUX360" s="102"/>
      <c r="PUY360" s="103"/>
      <c r="PUZ360" s="103"/>
      <c r="PVA360" s="101"/>
      <c r="PVC360" s="98"/>
      <c r="PVD360" s="102"/>
      <c r="PVE360" s="103"/>
      <c r="PVF360" s="103"/>
      <c r="PVG360" s="101"/>
      <c r="PVI360" s="98"/>
      <c r="PVJ360" s="102"/>
      <c r="PVK360" s="103"/>
      <c r="PVL360" s="103"/>
      <c r="PVM360" s="101"/>
      <c r="PVO360" s="98"/>
      <c r="PVP360" s="102"/>
      <c r="PVQ360" s="103"/>
      <c r="PVR360" s="103"/>
      <c r="PVS360" s="101"/>
      <c r="PVU360" s="98"/>
      <c r="PVV360" s="102"/>
      <c r="PVW360" s="103"/>
      <c r="PVX360" s="103"/>
      <c r="PVY360" s="101"/>
      <c r="PWA360" s="98"/>
      <c r="PWB360" s="102"/>
      <c r="PWC360" s="103"/>
      <c r="PWD360" s="103"/>
      <c r="PWE360" s="101"/>
      <c r="PWG360" s="98"/>
      <c r="PWH360" s="102"/>
      <c r="PWI360" s="103"/>
      <c r="PWJ360" s="103"/>
      <c r="PWK360" s="101"/>
      <c r="PWM360" s="98"/>
      <c r="PWN360" s="102"/>
      <c r="PWO360" s="103"/>
      <c r="PWP360" s="103"/>
      <c r="PWQ360" s="101"/>
      <c r="PWS360" s="98"/>
      <c r="PWT360" s="102"/>
      <c r="PWU360" s="103"/>
      <c r="PWV360" s="103"/>
      <c r="PWW360" s="101"/>
      <c r="PWY360" s="98"/>
      <c r="PWZ360" s="102"/>
      <c r="PXA360" s="103"/>
      <c r="PXB360" s="103"/>
      <c r="PXC360" s="101"/>
      <c r="PXE360" s="98"/>
      <c r="PXF360" s="102"/>
      <c r="PXG360" s="103"/>
      <c r="PXH360" s="103"/>
      <c r="PXI360" s="101"/>
      <c r="PXK360" s="98"/>
      <c r="PXL360" s="102"/>
      <c r="PXM360" s="103"/>
      <c r="PXN360" s="103"/>
      <c r="PXO360" s="101"/>
      <c r="PXQ360" s="98"/>
      <c r="PXR360" s="102"/>
      <c r="PXS360" s="103"/>
      <c r="PXT360" s="103"/>
      <c r="PXU360" s="101"/>
      <c r="PXW360" s="98"/>
      <c r="PXX360" s="102"/>
      <c r="PXY360" s="103"/>
      <c r="PXZ360" s="103"/>
      <c r="PYA360" s="101"/>
      <c r="PYC360" s="98"/>
      <c r="PYD360" s="102"/>
      <c r="PYE360" s="103"/>
      <c r="PYF360" s="103"/>
      <c r="PYG360" s="101"/>
      <c r="PYI360" s="98"/>
      <c r="PYJ360" s="102"/>
      <c r="PYK360" s="103"/>
      <c r="PYL360" s="103"/>
      <c r="PYM360" s="101"/>
      <c r="PYO360" s="98"/>
      <c r="PYP360" s="102"/>
      <c r="PYQ360" s="103"/>
      <c r="PYR360" s="103"/>
      <c r="PYS360" s="101"/>
      <c r="PYU360" s="98"/>
      <c r="PYV360" s="102"/>
      <c r="PYW360" s="103"/>
      <c r="PYX360" s="103"/>
      <c r="PYY360" s="101"/>
      <c r="PZA360" s="98"/>
      <c r="PZB360" s="102"/>
      <c r="PZC360" s="103"/>
      <c r="PZD360" s="103"/>
      <c r="PZE360" s="101"/>
      <c r="PZG360" s="98"/>
      <c r="PZH360" s="102"/>
      <c r="PZI360" s="103"/>
      <c r="PZJ360" s="103"/>
      <c r="PZK360" s="101"/>
      <c r="PZM360" s="98"/>
      <c r="PZN360" s="102"/>
      <c r="PZO360" s="103"/>
      <c r="PZP360" s="103"/>
      <c r="PZQ360" s="101"/>
      <c r="PZS360" s="98"/>
      <c r="PZT360" s="102"/>
      <c r="PZU360" s="103"/>
      <c r="PZV360" s="103"/>
      <c r="PZW360" s="101"/>
      <c r="PZY360" s="98"/>
      <c r="PZZ360" s="102"/>
      <c r="QAA360" s="103"/>
      <c r="QAB360" s="103"/>
      <c r="QAC360" s="101"/>
      <c r="QAE360" s="98"/>
      <c r="QAF360" s="102"/>
      <c r="QAG360" s="103"/>
      <c r="QAH360" s="103"/>
      <c r="QAI360" s="101"/>
      <c r="QAK360" s="98"/>
      <c r="QAL360" s="102"/>
      <c r="QAM360" s="103"/>
      <c r="QAN360" s="103"/>
      <c r="QAO360" s="101"/>
      <c r="QAQ360" s="98"/>
      <c r="QAR360" s="102"/>
      <c r="QAS360" s="103"/>
      <c r="QAT360" s="103"/>
      <c r="QAU360" s="101"/>
      <c r="QAW360" s="98"/>
      <c r="QAX360" s="102"/>
      <c r="QAY360" s="103"/>
      <c r="QAZ360" s="103"/>
      <c r="QBA360" s="101"/>
      <c r="QBC360" s="98"/>
      <c r="QBD360" s="102"/>
      <c r="QBE360" s="103"/>
      <c r="QBF360" s="103"/>
      <c r="QBG360" s="101"/>
      <c r="QBI360" s="98"/>
      <c r="QBJ360" s="102"/>
      <c r="QBK360" s="103"/>
      <c r="QBL360" s="103"/>
      <c r="QBM360" s="101"/>
      <c r="QBO360" s="98"/>
      <c r="QBP360" s="102"/>
      <c r="QBQ360" s="103"/>
      <c r="QBR360" s="103"/>
      <c r="QBS360" s="101"/>
      <c r="QBU360" s="98"/>
      <c r="QBV360" s="102"/>
      <c r="QBW360" s="103"/>
      <c r="QBX360" s="103"/>
      <c r="QBY360" s="101"/>
      <c r="QCA360" s="98"/>
      <c r="QCB360" s="102"/>
      <c r="QCC360" s="103"/>
      <c r="QCD360" s="103"/>
      <c r="QCE360" s="101"/>
      <c r="QCG360" s="98"/>
      <c r="QCH360" s="102"/>
      <c r="QCI360" s="103"/>
      <c r="QCJ360" s="103"/>
      <c r="QCK360" s="101"/>
      <c r="QCM360" s="98"/>
      <c r="QCN360" s="102"/>
      <c r="QCO360" s="103"/>
      <c r="QCP360" s="103"/>
      <c r="QCQ360" s="101"/>
      <c r="QCS360" s="98"/>
      <c r="QCT360" s="102"/>
      <c r="QCU360" s="103"/>
      <c r="QCV360" s="103"/>
      <c r="QCW360" s="101"/>
      <c r="QCY360" s="98"/>
      <c r="QCZ360" s="102"/>
      <c r="QDA360" s="103"/>
      <c r="QDB360" s="103"/>
      <c r="QDC360" s="101"/>
      <c r="QDE360" s="98"/>
      <c r="QDF360" s="102"/>
      <c r="QDG360" s="103"/>
      <c r="QDH360" s="103"/>
      <c r="QDI360" s="101"/>
      <c r="QDK360" s="98"/>
      <c r="QDL360" s="102"/>
      <c r="QDM360" s="103"/>
      <c r="QDN360" s="103"/>
      <c r="QDO360" s="101"/>
      <c r="QDQ360" s="98"/>
      <c r="QDR360" s="102"/>
      <c r="QDS360" s="103"/>
      <c r="QDT360" s="103"/>
      <c r="QDU360" s="101"/>
      <c r="QDW360" s="98"/>
      <c r="QDX360" s="102"/>
      <c r="QDY360" s="103"/>
      <c r="QDZ360" s="103"/>
      <c r="QEA360" s="101"/>
      <c r="QEC360" s="98"/>
      <c r="QED360" s="102"/>
      <c r="QEE360" s="103"/>
      <c r="QEF360" s="103"/>
      <c r="QEG360" s="101"/>
      <c r="QEI360" s="98"/>
      <c r="QEJ360" s="102"/>
      <c r="QEK360" s="103"/>
      <c r="QEL360" s="103"/>
      <c r="QEM360" s="101"/>
      <c r="QEO360" s="98"/>
      <c r="QEP360" s="102"/>
      <c r="QEQ360" s="103"/>
      <c r="QER360" s="103"/>
      <c r="QES360" s="101"/>
      <c r="QEU360" s="98"/>
      <c r="QEV360" s="102"/>
      <c r="QEW360" s="103"/>
      <c r="QEX360" s="103"/>
      <c r="QEY360" s="101"/>
      <c r="QFA360" s="98"/>
      <c r="QFB360" s="102"/>
      <c r="QFC360" s="103"/>
      <c r="QFD360" s="103"/>
      <c r="QFE360" s="101"/>
      <c r="QFG360" s="98"/>
      <c r="QFH360" s="102"/>
      <c r="QFI360" s="103"/>
      <c r="QFJ360" s="103"/>
      <c r="QFK360" s="101"/>
      <c r="QFM360" s="98"/>
      <c r="QFN360" s="102"/>
      <c r="QFO360" s="103"/>
      <c r="QFP360" s="103"/>
      <c r="QFQ360" s="101"/>
      <c r="QFS360" s="98"/>
      <c r="QFT360" s="102"/>
      <c r="QFU360" s="103"/>
      <c r="QFV360" s="103"/>
      <c r="QFW360" s="101"/>
      <c r="QFY360" s="98"/>
      <c r="QFZ360" s="102"/>
      <c r="QGA360" s="103"/>
      <c r="QGB360" s="103"/>
      <c r="QGC360" s="101"/>
      <c r="QGE360" s="98"/>
      <c r="QGF360" s="102"/>
      <c r="QGG360" s="103"/>
      <c r="QGH360" s="103"/>
      <c r="QGI360" s="101"/>
      <c r="QGK360" s="98"/>
      <c r="QGL360" s="102"/>
      <c r="QGM360" s="103"/>
      <c r="QGN360" s="103"/>
      <c r="QGO360" s="101"/>
      <c r="QGQ360" s="98"/>
      <c r="QGR360" s="102"/>
      <c r="QGS360" s="103"/>
      <c r="QGT360" s="103"/>
      <c r="QGU360" s="101"/>
      <c r="QGW360" s="98"/>
      <c r="QGX360" s="102"/>
      <c r="QGY360" s="103"/>
      <c r="QGZ360" s="103"/>
      <c r="QHA360" s="101"/>
      <c r="QHC360" s="98"/>
      <c r="QHD360" s="102"/>
      <c r="QHE360" s="103"/>
      <c r="QHF360" s="103"/>
      <c r="QHG360" s="101"/>
      <c r="QHI360" s="98"/>
      <c r="QHJ360" s="102"/>
      <c r="QHK360" s="103"/>
      <c r="QHL360" s="103"/>
      <c r="QHM360" s="101"/>
      <c r="QHO360" s="98"/>
      <c r="QHP360" s="102"/>
      <c r="QHQ360" s="103"/>
      <c r="QHR360" s="103"/>
      <c r="QHS360" s="101"/>
      <c r="QHU360" s="98"/>
      <c r="QHV360" s="102"/>
      <c r="QHW360" s="103"/>
      <c r="QHX360" s="103"/>
      <c r="QHY360" s="101"/>
      <c r="QIA360" s="98"/>
      <c r="QIB360" s="102"/>
      <c r="QIC360" s="103"/>
      <c r="QID360" s="103"/>
      <c r="QIE360" s="101"/>
      <c r="QIG360" s="98"/>
      <c r="QIH360" s="102"/>
      <c r="QII360" s="103"/>
      <c r="QIJ360" s="103"/>
      <c r="QIK360" s="101"/>
      <c r="QIM360" s="98"/>
      <c r="QIN360" s="102"/>
      <c r="QIO360" s="103"/>
      <c r="QIP360" s="103"/>
      <c r="QIQ360" s="101"/>
      <c r="QIS360" s="98"/>
      <c r="QIT360" s="102"/>
      <c r="QIU360" s="103"/>
      <c r="QIV360" s="103"/>
      <c r="QIW360" s="101"/>
      <c r="QIY360" s="98"/>
      <c r="QIZ360" s="102"/>
      <c r="QJA360" s="103"/>
      <c r="QJB360" s="103"/>
      <c r="QJC360" s="101"/>
      <c r="QJE360" s="98"/>
      <c r="QJF360" s="102"/>
      <c r="QJG360" s="103"/>
      <c r="QJH360" s="103"/>
      <c r="QJI360" s="101"/>
      <c r="QJK360" s="98"/>
      <c r="QJL360" s="102"/>
      <c r="QJM360" s="103"/>
      <c r="QJN360" s="103"/>
      <c r="QJO360" s="101"/>
      <c r="QJQ360" s="98"/>
      <c r="QJR360" s="102"/>
      <c r="QJS360" s="103"/>
      <c r="QJT360" s="103"/>
      <c r="QJU360" s="101"/>
      <c r="QJW360" s="98"/>
      <c r="QJX360" s="102"/>
      <c r="QJY360" s="103"/>
      <c r="QJZ360" s="103"/>
      <c r="QKA360" s="101"/>
      <c r="QKC360" s="98"/>
      <c r="QKD360" s="102"/>
      <c r="QKE360" s="103"/>
      <c r="QKF360" s="103"/>
      <c r="QKG360" s="101"/>
      <c r="QKI360" s="98"/>
      <c r="QKJ360" s="102"/>
      <c r="QKK360" s="103"/>
      <c r="QKL360" s="103"/>
      <c r="QKM360" s="101"/>
      <c r="QKO360" s="98"/>
      <c r="QKP360" s="102"/>
      <c r="QKQ360" s="103"/>
      <c r="QKR360" s="103"/>
      <c r="QKS360" s="101"/>
      <c r="QKU360" s="98"/>
      <c r="QKV360" s="102"/>
      <c r="QKW360" s="103"/>
      <c r="QKX360" s="103"/>
      <c r="QKY360" s="101"/>
      <c r="QLA360" s="98"/>
      <c r="QLB360" s="102"/>
      <c r="QLC360" s="103"/>
      <c r="QLD360" s="103"/>
      <c r="QLE360" s="101"/>
      <c r="QLG360" s="98"/>
      <c r="QLH360" s="102"/>
      <c r="QLI360" s="103"/>
      <c r="QLJ360" s="103"/>
      <c r="QLK360" s="101"/>
      <c r="QLM360" s="98"/>
      <c r="QLN360" s="102"/>
      <c r="QLO360" s="103"/>
      <c r="QLP360" s="103"/>
      <c r="QLQ360" s="101"/>
      <c r="QLS360" s="98"/>
      <c r="QLT360" s="102"/>
      <c r="QLU360" s="103"/>
      <c r="QLV360" s="103"/>
      <c r="QLW360" s="101"/>
      <c r="QLY360" s="98"/>
      <c r="QLZ360" s="102"/>
      <c r="QMA360" s="103"/>
      <c r="QMB360" s="103"/>
      <c r="QMC360" s="101"/>
      <c r="QME360" s="98"/>
      <c r="QMF360" s="102"/>
      <c r="QMG360" s="103"/>
      <c r="QMH360" s="103"/>
      <c r="QMI360" s="101"/>
      <c r="QMK360" s="98"/>
      <c r="QML360" s="102"/>
      <c r="QMM360" s="103"/>
      <c r="QMN360" s="103"/>
      <c r="QMO360" s="101"/>
      <c r="QMQ360" s="98"/>
      <c r="QMR360" s="102"/>
      <c r="QMS360" s="103"/>
      <c r="QMT360" s="103"/>
      <c r="QMU360" s="101"/>
      <c r="QMW360" s="98"/>
      <c r="QMX360" s="102"/>
      <c r="QMY360" s="103"/>
      <c r="QMZ360" s="103"/>
      <c r="QNA360" s="101"/>
      <c r="QNC360" s="98"/>
      <c r="QND360" s="102"/>
      <c r="QNE360" s="103"/>
      <c r="QNF360" s="103"/>
      <c r="QNG360" s="101"/>
      <c r="QNI360" s="98"/>
      <c r="QNJ360" s="102"/>
      <c r="QNK360" s="103"/>
      <c r="QNL360" s="103"/>
      <c r="QNM360" s="101"/>
      <c r="QNO360" s="98"/>
      <c r="QNP360" s="102"/>
      <c r="QNQ360" s="103"/>
      <c r="QNR360" s="103"/>
      <c r="QNS360" s="101"/>
      <c r="QNU360" s="98"/>
      <c r="QNV360" s="102"/>
      <c r="QNW360" s="103"/>
      <c r="QNX360" s="103"/>
      <c r="QNY360" s="101"/>
      <c r="QOA360" s="98"/>
      <c r="QOB360" s="102"/>
      <c r="QOC360" s="103"/>
      <c r="QOD360" s="103"/>
      <c r="QOE360" s="101"/>
      <c r="QOG360" s="98"/>
      <c r="QOH360" s="102"/>
      <c r="QOI360" s="103"/>
      <c r="QOJ360" s="103"/>
      <c r="QOK360" s="101"/>
      <c r="QOM360" s="98"/>
      <c r="QON360" s="102"/>
      <c r="QOO360" s="103"/>
      <c r="QOP360" s="103"/>
      <c r="QOQ360" s="101"/>
      <c r="QOS360" s="98"/>
      <c r="QOT360" s="102"/>
      <c r="QOU360" s="103"/>
      <c r="QOV360" s="103"/>
      <c r="QOW360" s="101"/>
      <c r="QOY360" s="98"/>
      <c r="QOZ360" s="102"/>
      <c r="QPA360" s="103"/>
      <c r="QPB360" s="103"/>
      <c r="QPC360" s="101"/>
      <c r="QPE360" s="98"/>
      <c r="QPF360" s="102"/>
      <c r="QPG360" s="103"/>
      <c r="QPH360" s="103"/>
      <c r="QPI360" s="101"/>
      <c r="QPK360" s="98"/>
      <c r="QPL360" s="102"/>
      <c r="QPM360" s="103"/>
      <c r="QPN360" s="103"/>
      <c r="QPO360" s="101"/>
      <c r="QPQ360" s="98"/>
      <c r="QPR360" s="102"/>
      <c r="QPS360" s="103"/>
      <c r="QPT360" s="103"/>
      <c r="QPU360" s="101"/>
      <c r="QPW360" s="98"/>
      <c r="QPX360" s="102"/>
      <c r="QPY360" s="103"/>
      <c r="QPZ360" s="103"/>
      <c r="QQA360" s="101"/>
      <c r="QQC360" s="98"/>
      <c r="QQD360" s="102"/>
      <c r="QQE360" s="103"/>
      <c r="QQF360" s="103"/>
      <c r="QQG360" s="101"/>
      <c r="QQI360" s="98"/>
      <c r="QQJ360" s="102"/>
      <c r="QQK360" s="103"/>
      <c r="QQL360" s="103"/>
      <c r="QQM360" s="101"/>
      <c r="QQO360" s="98"/>
      <c r="QQP360" s="102"/>
      <c r="QQQ360" s="103"/>
      <c r="QQR360" s="103"/>
      <c r="QQS360" s="101"/>
      <c r="QQU360" s="98"/>
      <c r="QQV360" s="102"/>
      <c r="QQW360" s="103"/>
      <c r="QQX360" s="103"/>
      <c r="QQY360" s="101"/>
      <c r="QRA360" s="98"/>
      <c r="QRB360" s="102"/>
      <c r="QRC360" s="103"/>
      <c r="QRD360" s="103"/>
      <c r="QRE360" s="101"/>
      <c r="QRG360" s="98"/>
      <c r="QRH360" s="102"/>
      <c r="QRI360" s="103"/>
      <c r="QRJ360" s="103"/>
      <c r="QRK360" s="101"/>
      <c r="QRM360" s="98"/>
      <c r="QRN360" s="102"/>
      <c r="QRO360" s="103"/>
      <c r="QRP360" s="103"/>
      <c r="QRQ360" s="101"/>
      <c r="QRS360" s="98"/>
      <c r="QRT360" s="102"/>
      <c r="QRU360" s="103"/>
      <c r="QRV360" s="103"/>
      <c r="QRW360" s="101"/>
      <c r="QRY360" s="98"/>
      <c r="QRZ360" s="102"/>
      <c r="QSA360" s="103"/>
      <c r="QSB360" s="103"/>
      <c r="QSC360" s="101"/>
      <c r="QSE360" s="98"/>
      <c r="QSF360" s="102"/>
      <c r="QSG360" s="103"/>
      <c r="QSH360" s="103"/>
      <c r="QSI360" s="101"/>
      <c r="QSK360" s="98"/>
      <c r="QSL360" s="102"/>
      <c r="QSM360" s="103"/>
      <c r="QSN360" s="103"/>
      <c r="QSO360" s="101"/>
      <c r="QSQ360" s="98"/>
      <c r="QSR360" s="102"/>
      <c r="QSS360" s="103"/>
      <c r="QST360" s="103"/>
      <c r="QSU360" s="101"/>
      <c r="QSW360" s="98"/>
      <c r="QSX360" s="102"/>
      <c r="QSY360" s="103"/>
      <c r="QSZ360" s="103"/>
      <c r="QTA360" s="101"/>
      <c r="QTC360" s="98"/>
      <c r="QTD360" s="102"/>
      <c r="QTE360" s="103"/>
      <c r="QTF360" s="103"/>
      <c r="QTG360" s="101"/>
      <c r="QTI360" s="98"/>
      <c r="QTJ360" s="102"/>
      <c r="QTK360" s="103"/>
      <c r="QTL360" s="103"/>
      <c r="QTM360" s="101"/>
      <c r="QTO360" s="98"/>
      <c r="QTP360" s="102"/>
      <c r="QTQ360" s="103"/>
      <c r="QTR360" s="103"/>
      <c r="QTS360" s="101"/>
      <c r="QTU360" s="98"/>
      <c r="QTV360" s="102"/>
      <c r="QTW360" s="103"/>
      <c r="QTX360" s="103"/>
      <c r="QTY360" s="101"/>
      <c r="QUA360" s="98"/>
      <c r="QUB360" s="102"/>
      <c r="QUC360" s="103"/>
      <c r="QUD360" s="103"/>
      <c r="QUE360" s="101"/>
      <c r="QUG360" s="98"/>
      <c r="QUH360" s="102"/>
      <c r="QUI360" s="103"/>
      <c r="QUJ360" s="103"/>
      <c r="QUK360" s="101"/>
      <c r="QUM360" s="98"/>
      <c r="QUN360" s="102"/>
      <c r="QUO360" s="103"/>
      <c r="QUP360" s="103"/>
      <c r="QUQ360" s="101"/>
      <c r="QUS360" s="98"/>
      <c r="QUT360" s="102"/>
      <c r="QUU360" s="103"/>
      <c r="QUV360" s="103"/>
      <c r="QUW360" s="101"/>
      <c r="QUY360" s="98"/>
      <c r="QUZ360" s="102"/>
      <c r="QVA360" s="103"/>
      <c r="QVB360" s="103"/>
      <c r="QVC360" s="101"/>
      <c r="QVE360" s="98"/>
      <c r="QVF360" s="102"/>
      <c r="QVG360" s="103"/>
      <c r="QVH360" s="103"/>
      <c r="QVI360" s="101"/>
      <c r="QVK360" s="98"/>
      <c r="QVL360" s="102"/>
      <c r="QVM360" s="103"/>
      <c r="QVN360" s="103"/>
      <c r="QVO360" s="101"/>
      <c r="QVQ360" s="98"/>
      <c r="QVR360" s="102"/>
      <c r="QVS360" s="103"/>
      <c r="QVT360" s="103"/>
      <c r="QVU360" s="101"/>
      <c r="QVW360" s="98"/>
      <c r="QVX360" s="102"/>
      <c r="QVY360" s="103"/>
      <c r="QVZ360" s="103"/>
      <c r="QWA360" s="101"/>
      <c r="QWC360" s="98"/>
      <c r="QWD360" s="102"/>
      <c r="QWE360" s="103"/>
      <c r="QWF360" s="103"/>
      <c r="QWG360" s="101"/>
      <c r="QWI360" s="98"/>
      <c r="QWJ360" s="102"/>
      <c r="QWK360" s="103"/>
      <c r="QWL360" s="103"/>
      <c r="QWM360" s="101"/>
      <c r="QWO360" s="98"/>
      <c r="QWP360" s="102"/>
      <c r="QWQ360" s="103"/>
      <c r="QWR360" s="103"/>
      <c r="QWS360" s="101"/>
      <c r="QWU360" s="98"/>
      <c r="QWV360" s="102"/>
      <c r="QWW360" s="103"/>
      <c r="QWX360" s="103"/>
      <c r="QWY360" s="101"/>
      <c r="QXA360" s="98"/>
      <c r="QXB360" s="102"/>
      <c r="QXC360" s="103"/>
      <c r="QXD360" s="103"/>
      <c r="QXE360" s="101"/>
      <c r="QXG360" s="98"/>
      <c r="QXH360" s="102"/>
      <c r="QXI360" s="103"/>
      <c r="QXJ360" s="103"/>
      <c r="QXK360" s="101"/>
      <c r="QXM360" s="98"/>
      <c r="QXN360" s="102"/>
      <c r="QXO360" s="103"/>
      <c r="QXP360" s="103"/>
      <c r="QXQ360" s="101"/>
      <c r="QXS360" s="98"/>
      <c r="QXT360" s="102"/>
      <c r="QXU360" s="103"/>
      <c r="QXV360" s="103"/>
      <c r="QXW360" s="101"/>
      <c r="QXY360" s="98"/>
      <c r="QXZ360" s="102"/>
      <c r="QYA360" s="103"/>
      <c r="QYB360" s="103"/>
      <c r="QYC360" s="101"/>
      <c r="QYE360" s="98"/>
      <c r="QYF360" s="102"/>
      <c r="QYG360" s="103"/>
      <c r="QYH360" s="103"/>
      <c r="QYI360" s="101"/>
      <c r="QYK360" s="98"/>
      <c r="QYL360" s="102"/>
      <c r="QYM360" s="103"/>
      <c r="QYN360" s="103"/>
      <c r="QYO360" s="101"/>
      <c r="QYQ360" s="98"/>
      <c r="QYR360" s="102"/>
      <c r="QYS360" s="103"/>
      <c r="QYT360" s="103"/>
      <c r="QYU360" s="101"/>
      <c r="QYW360" s="98"/>
      <c r="QYX360" s="102"/>
      <c r="QYY360" s="103"/>
      <c r="QYZ360" s="103"/>
      <c r="QZA360" s="101"/>
      <c r="QZC360" s="98"/>
      <c r="QZD360" s="102"/>
      <c r="QZE360" s="103"/>
      <c r="QZF360" s="103"/>
      <c r="QZG360" s="101"/>
      <c r="QZI360" s="98"/>
      <c r="QZJ360" s="102"/>
      <c r="QZK360" s="103"/>
      <c r="QZL360" s="103"/>
      <c r="QZM360" s="101"/>
      <c r="QZO360" s="98"/>
      <c r="QZP360" s="102"/>
      <c r="QZQ360" s="103"/>
      <c r="QZR360" s="103"/>
      <c r="QZS360" s="101"/>
      <c r="QZU360" s="98"/>
      <c r="QZV360" s="102"/>
      <c r="QZW360" s="103"/>
      <c r="QZX360" s="103"/>
      <c r="QZY360" s="101"/>
      <c r="RAA360" s="98"/>
      <c r="RAB360" s="102"/>
      <c r="RAC360" s="103"/>
      <c r="RAD360" s="103"/>
      <c r="RAE360" s="101"/>
      <c r="RAG360" s="98"/>
      <c r="RAH360" s="102"/>
      <c r="RAI360" s="103"/>
      <c r="RAJ360" s="103"/>
      <c r="RAK360" s="101"/>
      <c r="RAM360" s="98"/>
      <c r="RAN360" s="102"/>
      <c r="RAO360" s="103"/>
      <c r="RAP360" s="103"/>
      <c r="RAQ360" s="101"/>
      <c r="RAS360" s="98"/>
      <c r="RAT360" s="102"/>
      <c r="RAU360" s="103"/>
      <c r="RAV360" s="103"/>
      <c r="RAW360" s="101"/>
      <c r="RAY360" s="98"/>
      <c r="RAZ360" s="102"/>
      <c r="RBA360" s="103"/>
      <c r="RBB360" s="103"/>
      <c r="RBC360" s="101"/>
      <c r="RBE360" s="98"/>
      <c r="RBF360" s="102"/>
      <c r="RBG360" s="103"/>
      <c r="RBH360" s="103"/>
      <c r="RBI360" s="101"/>
      <c r="RBK360" s="98"/>
      <c r="RBL360" s="102"/>
      <c r="RBM360" s="103"/>
      <c r="RBN360" s="103"/>
      <c r="RBO360" s="101"/>
      <c r="RBQ360" s="98"/>
      <c r="RBR360" s="102"/>
      <c r="RBS360" s="103"/>
      <c r="RBT360" s="103"/>
      <c r="RBU360" s="101"/>
      <c r="RBW360" s="98"/>
      <c r="RBX360" s="102"/>
      <c r="RBY360" s="103"/>
      <c r="RBZ360" s="103"/>
      <c r="RCA360" s="101"/>
      <c r="RCC360" s="98"/>
      <c r="RCD360" s="102"/>
      <c r="RCE360" s="103"/>
      <c r="RCF360" s="103"/>
      <c r="RCG360" s="101"/>
      <c r="RCI360" s="98"/>
      <c r="RCJ360" s="102"/>
      <c r="RCK360" s="103"/>
      <c r="RCL360" s="103"/>
      <c r="RCM360" s="101"/>
      <c r="RCO360" s="98"/>
      <c r="RCP360" s="102"/>
      <c r="RCQ360" s="103"/>
      <c r="RCR360" s="103"/>
      <c r="RCS360" s="101"/>
      <c r="RCU360" s="98"/>
      <c r="RCV360" s="102"/>
      <c r="RCW360" s="103"/>
      <c r="RCX360" s="103"/>
      <c r="RCY360" s="101"/>
      <c r="RDA360" s="98"/>
      <c r="RDB360" s="102"/>
      <c r="RDC360" s="103"/>
      <c r="RDD360" s="103"/>
      <c r="RDE360" s="101"/>
      <c r="RDG360" s="98"/>
      <c r="RDH360" s="102"/>
      <c r="RDI360" s="103"/>
      <c r="RDJ360" s="103"/>
      <c r="RDK360" s="101"/>
      <c r="RDM360" s="98"/>
      <c r="RDN360" s="102"/>
      <c r="RDO360" s="103"/>
      <c r="RDP360" s="103"/>
      <c r="RDQ360" s="101"/>
      <c r="RDS360" s="98"/>
      <c r="RDT360" s="102"/>
      <c r="RDU360" s="103"/>
      <c r="RDV360" s="103"/>
      <c r="RDW360" s="101"/>
      <c r="RDY360" s="98"/>
      <c r="RDZ360" s="102"/>
      <c r="REA360" s="103"/>
      <c r="REB360" s="103"/>
      <c r="REC360" s="101"/>
      <c r="REE360" s="98"/>
      <c r="REF360" s="102"/>
      <c r="REG360" s="103"/>
      <c r="REH360" s="103"/>
      <c r="REI360" s="101"/>
      <c r="REK360" s="98"/>
      <c r="REL360" s="102"/>
      <c r="REM360" s="103"/>
      <c r="REN360" s="103"/>
      <c r="REO360" s="101"/>
      <c r="REQ360" s="98"/>
      <c r="RER360" s="102"/>
      <c r="RES360" s="103"/>
      <c r="RET360" s="103"/>
      <c r="REU360" s="101"/>
      <c r="REW360" s="98"/>
      <c r="REX360" s="102"/>
      <c r="REY360" s="103"/>
      <c r="REZ360" s="103"/>
      <c r="RFA360" s="101"/>
      <c r="RFC360" s="98"/>
      <c r="RFD360" s="102"/>
      <c r="RFE360" s="103"/>
      <c r="RFF360" s="103"/>
      <c r="RFG360" s="101"/>
      <c r="RFI360" s="98"/>
      <c r="RFJ360" s="102"/>
      <c r="RFK360" s="103"/>
      <c r="RFL360" s="103"/>
      <c r="RFM360" s="101"/>
      <c r="RFO360" s="98"/>
      <c r="RFP360" s="102"/>
      <c r="RFQ360" s="103"/>
      <c r="RFR360" s="103"/>
      <c r="RFS360" s="101"/>
      <c r="RFU360" s="98"/>
      <c r="RFV360" s="102"/>
      <c r="RFW360" s="103"/>
      <c r="RFX360" s="103"/>
      <c r="RFY360" s="101"/>
      <c r="RGA360" s="98"/>
      <c r="RGB360" s="102"/>
      <c r="RGC360" s="103"/>
      <c r="RGD360" s="103"/>
      <c r="RGE360" s="101"/>
      <c r="RGG360" s="98"/>
      <c r="RGH360" s="102"/>
      <c r="RGI360" s="103"/>
      <c r="RGJ360" s="103"/>
      <c r="RGK360" s="101"/>
      <c r="RGM360" s="98"/>
      <c r="RGN360" s="102"/>
      <c r="RGO360" s="103"/>
      <c r="RGP360" s="103"/>
      <c r="RGQ360" s="101"/>
      <c r="RGS360" s="98"/>
      <c r="RGT360" s="102"/>
      <c r="RGU360" s="103"/>
      <c r="RGV360" s="103"/>
      <c r="RGW360" s="101"/>
      <c r="RGY360" s="98"/>
      <c r="RGZ360" s="102"/>
      <c r="RHA360" s="103"/>
      <c r="RHB360" s="103"/>
      <c r="RHC360" s="101"/>
      <c r="RHE360" s="98"/>
      <c r="RHF360" s="102"/>
      <c r="RHG360" s="103"/>
      <c r="RHH360" s="103"/>
      <c r="RHI360" s="101"/>
      <c r="RHK360" s="98"/>
      <c r="RHL360" s="102"/>
      <c r="RHM360" s="103"/>
      <c r="RHN360" s="103"/>
      <c r="RHO360" s="101"/>
      <c r="RHQ360" s="98"/>
      <c r="RHR360" s="102"/>
      <c r="RHS360" s="103"/>
      <c r="RHT360" s="103"/>
      <c r="RHU360" s="101"/>
      <c r="RHW360" s="98"/>
      <c r="RHX360" s="102"/>
      <c r="RHY360" s="103"/>
      <c r="RHZ360" s="103"/>
      <c r="RIA360" s="101"/>
      <c r="RIC360" s="98"/>
      <c r="RID360" s="102"/>
      <c r="RIE360" s="103"/>
      <c r="RIF360" s="103"/>
      <c r="RIG360" s="101"/>
      <c r="RII360" s="98"/>
      <c r="RIJ360" s="102"/>
      <c r="RIK360" s="103"/>
      <c r="RIL360" s="103"/>
      <c r="RIM360" s="101"/>
      <c r="RIO360" s="98"/>
      <c r="RIP360" s="102"/>
      <c r="RIQ360" s="103"/>
      <c r="RIR360" s="103"/>
      <c r="RIS360" s="101"/>
      <c r="RIU360" s="98"/>
      <c r="RIV360" s="102"/>
      <c r="RIW360" s="103"/>
      <c r="RIX360" s="103"/>
      <c r="RIY360" s="101"/>
      <c r="RJA360" s="98"/>
      <c r="RJB360" s="102"/>
      <c r="RJC360" s="103"/>
      <c r="RJD360" s="103"/>
      <c r="RJE360" s="101"/>
      <c r="RJG360" s="98"/>
      <c r="RJH360" s="102"/>
      <c r="RJI360" s="103"/>
      <c r="RJJ360" s="103"/>
      <c r="RJK360" s="101"/>
      <c r="RJM360" s="98"/>
      <c r="RJN360" s="102"/>
      <c r="RJO360" s="103"/>
      <c r="RJP360" s="103"/>
      <c r="RJQ360" s="101"/>
      <c r="RJS360" s="98"/>
      <c r="RJT360" s="102"/>
      <c r="RJU360" s="103"/>
      <c r="RJV360" s="103"/>
      <c r="RJW360" s="101"/>
      <c r="RJY360" s="98"/>
      <c r="RJZ360" s="102"/>
      <c r="RKA360" s="103"/>
      <c r="RKB360" s="103"/>
      <c r="RKC360" s="101"/>
      <c r="RKE360" s="98"/>
      <c r="RKF360" s="102"/>
      <c r="RKG360" s="103"/>
      <c r="RKH360" s="103"/>
      <c r="RKI360" s="101"/>
      <c r="RKK360" s="98"/>
      <c r="RKL360" s="102"/>
      <c r="RKM360" s="103"/>
      <c r="RKN360" s="103"/>
      <c r="RKO360" s="101"/>
      <c r="RKQ360" s="98"/>
      <c r="RKR360" s="102"/>
      <c r="RKS360" s="103"/>
      <c r="RKT360" s="103"/>
      <c r="RKU360" s="101"/>
      <c r="RKW360" s="98"/>
      <c r="RKX360" s="102"/>
      <c r="RKY360" s="103"/>
      <c r="RKZ360" s="103"/>
      <c r="RLA360" s="101"/>
      <c r="RLC360" s="98"/>
      <c r="RLD360" s="102"/>
      <c r="RLE360" s="103"/>
      <c r="RLF360" s="103"/>
      <c r="RLG360" s="101"/>
      <c r="RLI360" s="98"/>
      <c r="RLJ360" s="102"/>
      <c r="RLK360" s="103"/>
      <c r="RLL360" s="103"/>
      <c r="RLM360" s="101"/>
      <c r="RLO360" s="98"/>
      <c r="RLP360" s="102"/>
      <c r="RLQ360" s="103"/>
      <c r="RLR360" s="103"/>
      <c r="RLS360" s="101"/>
      <c r="RLU360" s="98"/>
      <c r="RLV360" s="102"/>
      <c r="RLW360" s="103"/>
      <c r="RLX360" s="103"/>
      <c r="RLY360" s="101"/>
      <c r="RMA360" s="98"/>
      <c r="RMB360" s="102"/>
      <c r="RMC360" s="103"/>
      <c r="RMD360" s="103"/>
      <c r="RME360" s="101"/>
      <c r="RMG360" s="98"/>
      <c r="RMH360" s="102"/>
      <c r="RMI360" s="103"/>
      <c r="RMJ360" s="103"/>
      <c r="RMK360" s="101"/>
      <c r="RMM360" s="98"/>
      <c r="RMN360" s="102"/>
      <c r="RMO360" s="103"/>
      <c r="RMP360" s="103"/>
      <c r="RMQ360" s="101"/>
      <c r="RMS360" s="98"/>
      <c r="RMT360" s="102"/>
      <c r="RMU360" s="103"/>
      <c r="RMV360" s="103"/>
      <c r="RMW360" s="101"/>
      <c r="RMY360" s="98"/>
      <c r="RMZ360" s="102"/>
      <c r="RNA360" s="103"/>
      <c r="RNB360" s="103"/>
      <c r="RNC360" s="101"/>
      <c r="RNE360" s="98"/>
      <c r="RNF360" s="102"/>
      <c r="RNG360" s="103"/>
      <c r="RNH360" s="103"/>
      <c r="RNI360" s="101"/>
      <c r="RNK360" s="98"/>
      <c r="RNL360" s="102"/>
      <c r="RNM360" s="103"/>
      <c r="RNN360" s="103"/>
      <c r="RNO360" s="101"/>
      <c r="RNQ360" s="98"/>
      <c r="RNR360" s="102"/>
      <c r="RNS360" s="103"/>
      <c r="RNT360" s="103"/>
      <c r="RNU360" s="101"/>
      <c r="RNW360" s="98"/>
      <c r="RNX360" s="102"/>
      <c r="RNY360" s="103"/>
      <c r="RNZ360" s="103"/>
      <c r="ROA360" s="101"/>
      <c r="ROC360" s="98"/>
      <c r="ROD360" s="102"/>
      <c r="ROE360" s="103"/>
      <c r="ROF360" s="103"/>
      <c r="ROG360" s="101"/>
      <c r="ROI360" s="98"/>
      <c r="ROJ360" s="102"/>
      <c r="ROK360" s="103"/>
      <c r="ROL360" s="103"/>
      <c r="ROM360" s="101"/>
      <c r="ROO360" s="98"/>
      <c r="ROP360" s="102"/>
      <c r="ROQ360" s="103"/>
      <c r="ROR360" s="103"/>
      <c r="ROS360" s="101"/>
      <c r="ROU360" s="98"/>
      <c r="ROV360" s="102"/>
      <c r="ROW360" s="103"/>
      <c r="ROX360" s="103"/>
      <c r="ROY360" s="101"/>
      <c r="RPA360" s="98"/>
      <c r="RPB360" s="102"/>
      <c r="RPC360" s="103"/>
      <c r="RPD360" s="103"/>
      <c r="RPE360" s="101"/>
      <c r="RPG360" s="98"/>
      <c r="RPH360" s="102"/>
      <c r="RPI360" s="103"/>
      <c r="RPJ360" s="103"/>
      <c r="RPK360" s="101"/>
      <c r="RPM360" s="98"/>
      <c r="RPN360" s="102"/>
      <c r="RPO360" s="103"/>
      <c r="RPP360" s="103"/>
      <c r="RPQ360" s="101"/>
      <c r="RPS360" s="98"/>
      <c r="RPT360" s="102"/>
      <c r="RPU360" s="103"/>
      <c r="RPV360" s="103"/>
      <c r="RPW360" s="101"/>
      <c r="RPY360" s="98"/>
      <c r="RPZ360" s="102"/>
      <c r="RQA360" s="103"/>
      <c r="RQB360" s="103"/>
      <c r="RQC360" s="101"/>
      <c r="RQE360" s="98"/>
      <c r="RQF360" s="102"/>
      <c r="RQG360" s="103"/>
      <c r="RQH360" s="103"/>
      <c r="RQI360" s="101"/>
      <c r="RQK360" s="98"/>
      <c r="RQL360" s="102"/>
      <c r="RQM360" s="103"/>
      <c r="RQN360" s="103"/>
      <c r="RQO360" s="101"/>
      <c r="RQQ360" s="98"/>
      <c r="RQR360" s="102"/>
      <c r="RQS360" s="103"/>
      <c r="RQT360" s="103"/>
      <c r="RQU360" s="101"/>
      <c r="RQW360" s="98"/>
      <c r="RQX360" s="102"/>
      <c r="RQY360" s="103"/>
      <c r="RQZ360" s="103"/>
      <c r="RRA360" s="101"/>
      <c r="RRC360" s="98"/>
      <c r="RRD360" s="102"/>
      <c r="RRE360" s="103"/>
      <c r="RRF360" s="103"/>
      <c r="RRG360" s="101"/>
      <c r="RRI360" s="98"/>
      <c r="RRJ360" s="102"/>
      <c r="RRK360" s="103"/>
      <c r="RRL360" s="103"/>
      <c r="RRM360" s="101"/>
      <c r="RRO360" s="98"/>
      <c r="RRP360" s="102"/>
      <c r="RRQ360" s="103"/>
      <c r="RRR360" s="103"/>
      <c r="RRS360" s="101"/>
      <c r="RRU360" s="98"/>
      <c r="RRV360" s="102"/>
      <c r="RRW360" s="103"/>
      <c r="RRX360" s="103"/>
      <c r="RRY360" s="101"/>
      <c r="RSA360" s="98"/>
      <c r="RSB360" s="102"/>
      <c r="RSC360" s="103"/>
      <c r="RSD360" s="103"/>
      <c r="RSE360" s="101"/>
      <c r="RSG360" s="98"/>
      <c r="RSH360" s="102"/>
      <c r="RSI360" s="103"/>
      <c r="RSJ360" s="103"/>
      <c r="RSK360" s="101"/>
      <c r="RSM360" s="98"/>
      <c r="RSN360" s="102"/>
      <c r="RSO360" s="103"/>
      <c r="RSP360" s="103"/>
      <c r="RSQ360" s="101"/>
      <c r="RSS360" s="98"/>
      <c r="RST360" s="102"/>
      <c r="RSU360" s="103"/>
      <c r="RSV360" s="103"/>
      <c r="RSW360" s="101"/>
      <c r="RSY360" s="98"/>
      <c r="RSZ360" s="102"/>
      <c r="RTA360" s="103"/>
      <c r="RTB360" s="103"/>
      <c r="RTC360" s="101"/>
      <c r="RTE360" s="98"/>
      <c r="RTF360" s="102"/>
      <c r="RTG360" s="103"/>
      <c r="RTH360" s="103"/>
      <c r="RTI360" s="101"/>
      <c r="RTK360" s="98"/>
      <c r="RTL360" s="102"/>
      <c r="RTM360" s="103"/>
      <c r="RTN360" s="103"/>
      <c r="RTO360" s="101"/>
      <c r="RTQ360" s="98"/>
      <c r="RTR360" s="102"/>
      <c r="RTS360" s="103"/>
      <c r="RTT360" s="103"/>
      <c r="RTU360" s="101"/>
      <c r="RTW360" s="98"/>
      <c r="RTX360" s="102"/>
      <c r="RTY360" s="103"/>
      <c r="RTZ360" s="103"/>
      <c r="RUA360" s="101"/>
      <c r="RUC360" s="98"/>
      <c r="RUD360" s="102"/>
      <c r="RUE360" s="103"/>
      <c r="RUF360" s="103"/>
      <c r="RUG360" s="101"/>
      <c r="RUI360" s="98"/>
      <c r="RUJ360" s="102"/>
      <c r="RUK360" s="103"/>
      <c r="RUL360" s="103"/>
      <c r="RUM360" s="101"/>
      <c r="RUO360" s="98"/>
      <c r="RUP360" s="102"/>
      <c r="RUQ360" s="103"/>
      <c r="RUR360" s="103"/>
      <c r="RUS360" s="101"/>
      <c r="RUU360" s="98"/>
      <c r="RUV360" s="102"/>
      <c r="RUW360" s="103"/>
      <c r="RUX360" s="103"/>
      <c r="RUY360" s="101"/>
      <c r="RVA360" s="98"/>
      <c r="RVB360" s="102"/>
      <c r="RVC360" s="103"/>
      <c r="RVD360" s="103"/>
      <c r="RVE360" s="101"/>
      <c r="RVG360" s="98"/>
      <c r="RVH360" s="102"/>
      <c r="RVI360" s="103"/>
      <c r="RVJ360" s="103"/>
      <c r="RVK360" s="101"/>
      <c r="RVM360" s="98"/>
      <c r="RVN360" s="102"/>
      <c r="RVO360" s="103"/>
      <c r="RVP360" s="103"/>
      <c r="RVQ360" s="101"/>
      <c r="RVS360" s="98"/>
      <c r="RVT360" s="102"/>
      <c r="RVU360" s="103"/>
      <c r="RVV360" s="103"/>
      <c r="RVW360" s="101"/>
      <c r="RVY360" s="98"/>
      <c r="RVZ360" s="102"/>
      <c r="RWA360" s="103"/>
      <c r="RWB360" s="103"/>
      <c r="RWC360" s="101"/>
      <c r="RWE360" s="98"/>
      <c r="RWF360" s="102"/>
      <c r="RWG360" s="103"/>
      <c r="RWH360" s="103"/>
      <c r="RWI360" s="101"/>
      <c r="RWK360" s="98"/>
      <c r="RWL360" s="102"/>
      <c r="RWM360" s="103"/>
      <c r="RWN360" s="103"/>
      <c r="RWO360" s="101"/>
      <c r="RWQ360" s="98"/>
      <c r="RWR360" s="102"/>
      <c r="RWS360" s="103"/>
      <c r="RWT360" s="103"/>
      <c r="RWU360" s="101"/>
      <c r="RWW360" s="98"/>
      <c r="RWX360" s="102"/>
      <c r="RWY360" s="103"/>
      <c r="RWZ360" s="103"/>
      <c r="RXA360" s="101"/>
      <c r="RXC360" s="98"/>
      <c r="RXD360" s="102"/>
      <c r="RXE360" s="103"/>
      <c r="RXF360" s="103"/>
      <c r="RXG360" s="101"/>
      <c r="RXI360" s="98"/>
      <c r="RXJ360" s="102"/>
      <c r="RXK360" s="103"/>
      <c r="RXL360" s="103"/>
      <c r="RXM360" s="101"/>
      <c r="RXO360" s="98"/>
      <c r="RXP360" s="102"/>
      <c r="RXQ360" s="103"/>
      <c r="RXR360" s="103"/>
      <c r="RXS360" s="101"/>
      <c r="RXU360" s="98"/>
      <c r="RXV360" s="102"/>
      <c r="RXW360" s="103"/>
      <c r="RXX360" s="103"/>
      <c r="RXY360" s="101"/>
      <c r="RYA360" s="98"/>
      <c r="RYB360" s="102"/>
      <c r="RYC360" s="103"/>
      <c r="RYD360" s="103"/>
      <c r="RYE360" s="101"/>
      <c r="RYG360" s="98"/>
      <c r="RYH360" s="102"/>
      <c r="RYI360" s="103"/>
      <c r="RYJ360" s="103"/>
      <c r="RYK360" s="101"/>
      <c r="RYM360" s="98"/>
      <c r="RYN360" s="102"/>
      <c r="RYO360" s="103"/>
      <c r="RYP360" s="103"/>
      <c r="RYQ360" s="101"/>
      <c r="RYS360" s="98"/>
      <c r="RYT360" s="102"/>
      <c r="RYU360" s="103"/>
      <c r="RYV360" s="103"/>
      <c r="RYW360" s="101"/>
      <c r="RYY360" s="98"/>
      <c r="RYZ360" s="102"/>
      <c r="RZA360" s="103"/>
      <c r="RZB360" s="103"/>
      <c r="RZC360" s="101"/>
      <c r="RZE360" s="98"/>
      <c r="RZF360" s="102"/>
      <c r="RZG360" s="103"/>
      <c r="RZH360" s="103"/>
      <c r="RZI360" s="101"/>
      <c r="RZK360" s="98"/>
      <c r="RZL360" s="102"/>
      <c r="RZM360" s="103"/>
      <c r="RZN360" s="103"/>
      <c r="RZO360" s="101"/>
      <c r="RZQ360" s="98"/>
      <c r="RZR360" s="102"/>
      <c r="RZS360" s="103"/>
      <c r="RZT360" s="103"/>
      <c r="RZU360" s="101"/>
      <c r="RZW360" s="98"/>
      <c r="RZX360" s="102"/>
      <c r="RZY360" s="103"/>
      <c r="RZZ360" s="103"/>
      <c r="SAA360" s="101"/>
      <c r="SAC360" s="98"/>
      <c r="SAD360" s="102"/>
      <c r="SAE360" s="103"/>
      <c r="SAF360" s="103"/>
      <c r="SAG360" s="101"/>
      <c r="SAI360" s="98"/>
      <c r="SAJ360" s="102"/>
      <c r="SAK360" s="103"/>
      <c r="SAL360" s="103"/>
      <c r="SAM360" s="101"/>
      <c r="SAO360" s="98"/>
      <c r="SAP360" s="102"/>
      <c r="SAQ360" s="103"/>
      <c r="SAR360" s="103"/>
      <c r="SAS360" s="101"/>
      <c r="SAU360" s="98"/>
      <c r="SAV360" s="102"/>
      <c r="SAW360" s="103"/>
      <c r="SAX360" s="103"/>
      <c r="SAY360" s="101"/>
      <c r="SBA360" s="98"/>
      <c r="SBB360" s="102"/>
      <c r="SBC360" s="103"/>
      <c r="SBD360" s="103"/>
      <c r="SBE360" s="101"/>
      <c r="SBG360" s="98"/>
      <c r="SBH360" s="102"/>
      <c r="SBI360" s="103"/>
      <c r="SBJ360" s="103"/>
      <c r="SBK360" s="101"/>
      <c r="SBM360" s="98"/>
      <c r="SBN360" s="102"/>
      <c r="SBO360" s="103"/>
      <c r="SBP360" s="103"/>
      <c r="SBQ360" s="101"/>
      <c r="SBS360" s="98"/>
      <c r="SBT360" s="102"/>
      <c r="SBU360" s="103"/>
      <c r="SBV360" s="103"/>
      <c r="SBW360" s="101"/>
      <c r="SBY360" s="98"/>
      <c r="SBZ360" s="102"/>
      <c r="SCA360" s="103"/>
      <c r="SCB360" s="103"/>
      <c r="SCC360" s="101"/>
      <c r="SCE360" s="98"/>
      <c r="SCF360" s="102"/>
      <c r="SCG360" s="103"/>
      <c r="SCH360" s="103"/>
      <c r="SCI360" s="101"/>
      <c r="SCK360" s="98"/>
      <c r="SCL360" s="102"/>
      <c r="SCM360" s="103"/>
      <c r="SCN360" s="103"/>
      <c r="SCO360" s="101"/>
      <c r="SCQ360" s="98"/>
      <c r="SCR360" s="102"/>
      <c r="SCS360" s="103"/>
      <c r="SCT360" s="103"/>
      <c r="SCU360" s="101"/>
      <c r="SCW360" s="98"/>
      <c r="SCX360" s="102"/>
      <c r="SCY360" s="103"/>
      <c r="SCZ360" s="103"/>
      <c r="SDA360" s="101"/>
      <c r="SDC360" s="98"/>
      <c r="SDD360" s="102"/>
      <c r="SDE360" s="103"/>
      <c r="SDF360" s="103"/>
      <c r="SDG360" s="101"/>
      <c r="SDI360" s="98"/>
      <c r="SDJ360" s="102"/>
      <c r="SDK360" s="103"/>
      <c r="SDL360" s="103"/>
      <c r="SDM360" s="101"/>
      <c r="SDO360" s="98"/>
      <c r="SDP360" s="102"/>
      <c r="SDQ360" s="103"/>
      <c r="SDR360" s="103"/>
      <c r="SDS360" s="101"/>
      <c r="SDU360" s="98"/>
      <c r="SDV360" s="102"/>
      <c r="SDW360" s="103"/>
      <c r="SDX360" s="103"/>
      <c r="SDY360" s="101"/>
      <c r="SEA360" s="98"/>
      <c r="SEB360" s="102"/>
      <c r="SEC360" s="103"/>
      <c r="SED360" s="103"/>
      <c r="SEE360" s="101"/>
      <c r="SEG360" s="98"/>
      <c r="SEH360" s="102"/>
      <c r="SEI360" s="103"/>
      <c r="SEJ360" s="103"/>
      <c r="SEK360" s="101"/>
      <c r="SEM360" s="98"/>
      <c r="SEN360" s="102"/>
      <c r="SEO360" s="103"/>
      <c r="SEP360" s="103"/>
      <c r="SEQ360" s="101"/>
      <c r="SES360" s="98"/>
      <c r="SET360" s="102"/>
      <c r="SEU360" s="103"/>
      <c r="SEV360" s="103"/>
      <c r="SEW360" s="101"/>
      <c r="SEY360" s="98"/>
      <c r="SEZ360" s="102"/>
      <c r="SFA360" s="103"/>
      <c r="SFB360" s="103"/>
      <c r="SFC360" s="101"/>
      <c r="SFE360" s="98"/>
      <c r="SFF360" s="102"/>
      <c r="SFG360" s="103"/>
      <c r="SFH360" s="103"/>
      <c r="SFI360" s="101"/>
      <c r="SFK360" s="98"/>
      <c r="SFL360" s="102"/>
      <c r="SFM360" s="103"/>
      <c r="SFN360" s="103"/>
      <c r="SFO360" s="101"/>
      <c r="SFQ360" s="98"/>
      <c r="SFR360" s="102"/>
      <c r="SFS360" s="103"/>
      <c r="SFT360" s="103"/>
      <c r="SFU360" s="101"/>
      <c r="SFW360" s="98"/>
      <c r="SFX360" s="102"/>
      <c r="SFY360" s="103"/>
      <c r="SFZ360" s="103"/>
      <c r="SGA360" s="101"/>
      <c r="SGC360" s="98"/>
      <c r="SGD360" s="102"/>
      <c r="SGE360" s="103"/>
      <c r="SGF360" s="103"/>
      <c r="SGG360" s="101"/>
      <c r="SGI360" s="98"/>
      <c r="SGJ360" s="102"/>
      <c r="SGK360" s="103"/>
      <c r="SGL360" s="103"/>
      <c r="SGM360" s="101"/>
      <c r="SGO360" s="98"/>
      <c r="SGP360" s="102"/>
      <c r="SGQ360" s="103"/>
      <c r="SGR360" s="103"/>
      <c r="SGS360" s="101"/>
      <c r="SGU360" s="98"/>
      <c r="SGV360" s="102"/>
      <c r="SGW360" s="103"/>
      <c r="SGX360" s="103"/>
      <c r="SGY360" s="101"/>
      <c r="SHA360" s="98"/>
      <c r="SHB360" s="102"/>
      <c r="SHC360" s="103"/>
      <c r="SHD360" s="103"/>
      <c r="SHE360" s="101"/>
      <c r="SHG360" s="98"/>
      <c r="SHH360" s="102"/>
      <c r="SHI360" s="103"/>
      <c r="SHJ360" s="103"/>
      <c r="SHK360" s="101"/>
      <c r="SHM360" s="98"/>
      <c r="SHN360" s="102"/>
      <c r="SHO360" s="103"/>
      <c r="SHP360" s="103"/>
      <c r="SHQ360" s="101"/>
      <c r="SHS360" s="98"/>
      <c r="SHT360" s="102"/>
      <c r="SHU360" s="103"/>
      <c r="SHV360" s="103"/>
      <c r="SHW360" s="101"/>
      <c r="SHY360" s="98"/>
      <c r="SHZ360" s="102"/>
      <c r="SIA360" s="103"/>
      <c r="SIB360" s="103"/>
      <c r="SIC360" s="101"/>
      <c r="SIE360" s="98"/>
      <c r="SIF360" s="102"/>
      <c r="SIG360" s="103"/>
      <c r="SIH360" s="103"/>
      <c r="SII360" s="101"/>
      <c r="SIK360" s="98"/>
      <c r="SIL360" s="102"/>
      <c r="SIM360" s="103"/>
      <c r="SIN360" s="103"/>
      <c r="SIO360" s="101"/>
      <c r="SIQ360" s="98"/>
      <c r="SIR360" s="102"/>
      <c r="SIS360" s="103"/>
      <c r="SIT360" s="103"/>
      <c r="SIU360" s="101"/>
      <c r="SIW360" s="98"/>
      <c r="SIX360" s="102"/>
      <c r="SIY360" s="103"/>
      <c r="SIZ360" s="103"/>
      <c r="SJA360" s="101"/>
      <c r="SJC360" s="98"/>
      <c r="SJD360" s="102"/>
      <c r="SJE360" s="103"/>
      <c r="SJF360" s="103"/>
      <c r="SJG360" s="101"/>
      <c r="SJI360" s="98"/>
      <c r="SJJ360" s="102"/>
      <c r="SJK360" s="103"/>
      <c r="SJL360" s="103"/>
      <c r="SJM360" s="101"/>
      <c r="SJO360" s="98"/>
      <c r="SJP360" s="102"/>
      <c r="SJQ360" s="103"/>
      <c r="SJR360" s="103"/>
      <c r="SJS360" s="101"/>
      <c r="SJU360" s="98"/>
      <c r="SJV360" s="102"/>
      <c r="SJW360" s="103"/>
      <c r="SJX360" s="103"/>
      <c r="SJY360" s="101"/>
      <c r="SKA360" s="98"/>
      <c r="SKB360" s="102"/>
      <c r="SKC360" s="103"/>
      <c r="SKD360" s="103"/>
      <c r="SKE360" s="101"/>
      <c r="SKG360" s="98"/>
      <c r="SKH360" s="102"/>
      <c r="SKI360" s="103"/>
      <c r="SKJ360" s="103"/>
      <c r="SKK360" s="101"/>
      <c r="SKM360" s="98"/>
      <c r="SKN360" s="102"/>
      <c r="SKO360" s="103"/>
      <c r="SKP360" s="103"/>
      <c r="SKQ360" s="101"/>
      <c r="SKS360" s="98"/>
      <c r="SKT360" s="102"/>
      <c r="SKU360" s="103"/>
      <c r="SKV360" s="103"/>
      <c r="SKW360" s="101"/>
      <c r="SKY360" s="98"/>
      <c r="SKZ360" s="102"/>
      <c r="SLA360" s="103"/>
      <c r="SLB360" s="103"/>
      <c r="SLC360" s="101"/>
      <c r="SLE360" s="98"/>
      <c r="SLF360" s="102"/>
      <c r="SLG360" s="103"/>
      <c r="SLH360" s="103"/>
      <c r="SLI360" s="101"/>
      <c r="SLK360" s="98"/>
      <c r="SLL360" s="102"/>
      <c r="SLM360" s="103"/>
      <c r="SLN360" s="103"/>
      <c r="SLO360" s="101"/>
      <c r="SLQ360" s="98"/>
      <c r="SLR360" s="102"/>
      <c r="SLS360" s="103"/>
      <c r="SLT360" s="103"/>
      <c r="SLU360" s="101"/>
      <c r="SLW360" s="98"/>
      <c r="SLX360" s="102"/>
      <c r="SLY360" s="103"/>
      <c r="SLZ360" s="103"/>
      <c r="SMA360" s="101"/>
      <c r="SMC360" s="98"/>
      <c r="SMD360" s="102"/>
      <c r="SME360" s="103"/>
      <c r="SMF360" s="103"/>
      <c r="SMG360" s="101"/>
      <c r="SMI360" s="98"/>
      <c r="SMJ360" s="102"/>
      <c r="SMK360" s="103"/>
      <c r="SML360" s="103"/>
      <c r="SMM360" s="101"/>
      <c r="SMO360" s="98"/>
      <c r="SMP360" s="102"/>
      <c r="SMQ360" s="103"/>
      <c r="SMR360" s="103"/>
      <c r="SMS360" s="101"/>
      <c r="SMU360" s="98"/>
      <c r="SMV360" s="102"/>
      <c r="SMW360" s="103"/>
      <c r="SMX360" s="103"/>
      <c r="SMY360" s="101"/>
      <c r="SNA360" s="98"/>
      <c r="SNB360" s="102"/>
      <c r="SNC360" s="103"/>
      <c r="SND360" s="103"/>
      <c r="SNE360" s="101"/>
      <c r="SNG360" s="98"/>
      <c r="SNH360" s="102"/>
      <c r="SNI360" s="103"/>
      <c r="SNJ360" s="103"/>
      <c r="SNK360" s="101"/>
      <c r="SNM360" s="98"/>
      <c r="SNN360" s="102"/>
      <c r="SNO360" s="103"/>
      <c r="SNP360" s="103"/>
      <c r="SNQ360" s="101"/>
      <c r="SNS360" s="98"/>
      <c r="SNT360" s="102"/>
      <c r="SNU360" s="103"/>
      <c r="SNV360" s="103"/>
      <c r="SNW360" s="101"/>
      <c r="SNY360" s="98"/>
      <c r="SNZ360" s="102"/>
      <c r="SOA360" s="103"/>
      <c r="SOB360" s="103"/>
      <c r="SOC360" s="101"/>
      <c r="SOE360" s="98"/>
      <c r="SOF360" s="102"/>
      <c r="SOG360" s="103"/>
      <c r="SOH360" s="103"/>
      <c r="SOI360" s="101"/>
      <c r="SOK360" s="98"/>
      <c r="SOL360" s="102"/>
      <c r="SOM360" s="103"/>
      <c r="SON360" s="103"/>
      <c r="SOO360" s="101"/>
      <c r="SOQ360" s="98"/>
      <c r="SOR360" s="102"/>
      <c r="SOS360" s="103"/>
      <c r="SOT360" s="103"/>
      <c r="SOU360" s="101"/>
      <c r="SOW360" s="98"/>
      <c r="SOX360" s="102"/>
      <c r="SOY360" s="103"/>
      <c r="SOZ360" s="103"/>
      <c r="SPA360" s="101"/>
      <c r="SPC360" s="98"/>
      <c r="SPD360" s="102"/>
      <c r="SPE360" s="103"/>
      <c r="SPF360" s="103"/>
      <c r="SPG360" s="101"/>
      <c r="SPI360" s="98"/>
      <c r="SPJ360" s="102"/>
      <c r="SPK360" s="103"/>
      <c r="SPL360" s="103"/>
      <c r="SPM360" s="101"/>
      <c r="SPO360" s="98"/>
      <c r="SPP360" s="102"/>
      <c r="SPQ360" s="103"/>
      <c r="SPR360" s="103"/>
      <c r="SPS360" s="101"/>
      <c r="SPU360" s="98"/>
      <c r="SPV360" s="102"/>
      <c r="SPW360" s="103"/>
      <c r="SPX360" s="103"/>
      <c r="SPY360" s="101"/>
      <c r="SQA360" s="98"/>
      <c r="SQB360" s="102"/>
      <c r="SQC360" s="103"/>
      <c r="SQD360" s="103"/>
      <c r="SQE360" s="101"/>
      <c r="SQG360" s="98"/>
      <c r="SQH360" s="102"/>
      <c r="SQI360" s="103"/>
      <c r="SQJ360" s="103"/>
      <c r="SQK360" s="101"/>
      <c r="SQM360" s="98"/>
      <c r="SQN360" s="102"/>
      <c r="SQO360" s="103"/>
      <c r="SQP360" s="103"/>
      <c r="SQQ360" s="101"/>
      <c r="SQS360" s="98"/>
      <c r="SQT360" s="102"/>
      <c r="SQU360" s="103"/>
      <c r="SQV360" s="103"/>
      <c r="SQW360" s="101"/>
      <c r="SQY360" s="98"/>
      <c r="SQZ360" s="102"/>
      <c r="SRA360" s="103"/>
      <c r="SRB360" s="103"/>
      <c r="SRC360" s="101"/>
      <c r="SRE360" s="98"/>
      <c r="SRF360" s="102"/>
      <c r="SRG360" s="103"/>
      <c r="SRH360" s="103"/>
      <c r="SRI360" s="101"/>
      <c r="SRK360" s="98"/>
      <c r="SRL360" s="102"/>
      <c r="SRM360" s="103"/>
      <c r="SRN360" s="103"/>
      <c r="SRO360" s="101"/>
      <c r="SRQ360" s="98"/>
      <c r="SRR360" s="102"/>
      <c r="SRS360" s="103"/>
      <c r="SRT360" s="103"/>
      <c r="SRU360" s="101"/>
      <c r="SRW360" s="98"/>
      <c r="SRX360" s="102"/>
      <c r="SRY360" s="103"/>
      <c r="SRZ360" s="103"/>
      <c r="SSA360" s="101"/>
      <c r="SSC360" s="98"/>
      <c r="SSD360" s="102"/>
      <c r="SSE360" s="103"/>
      <c r="SSF360" s="103"/>
      <c r="SSG360" s="101"/>
      <c r="SSI360" s="98"/>
      <c r="SSJ360" s="102"/>
      <c r="SSK360" s="103"/>
      <c r="SSL360" s="103"/>
      <c r="SSM360" s="101"/>
      <c r="SSO360" s="98"/>
      <c r="SSP360" s="102"/>
      <c r="SSQ360" s="103"/>
      <c r="SSR360" s="103"/>
      <c r="SSS360" s="101"/>
      <c r="SSU360" s="98"/>
      <c r="SSV360" s="102"/>
      <c r="SSW360" s="103"/>
      <c r="SSX360" s="103"/>
      <c r="SSY360" s="101"/>
      <c r="STA360" s="98"/>
      <c r="STB360" s="102"/>
      <c r="STC360" s="103"/>
      <c r="STD360" s="103"/>
      <c r="STE360" s="101"/>
      <c r="STG360" s="98"/>
      <c r="STH360" s="102"/>
      <c r="STI360" s="103"/>
      <c r="STJ360" s="103"/>
      <c r="STK360" s="101"/>
      <c r="STM360" s="98"/>
      <c r="STN360" s="102"/>
      <c r="STO360" s="103"/>
      <c r="STP360" s="103"/>
      <c r="STQ360" s="101"/>
      <c r="STS360" s="98"/>
      <c r="STT360" s="102"/>
      <c r="STU360" s="103"/>
      <c r="STV360" s="103"/>
      <c r="STW360" s="101"/>
      <c r="STY360" s="98"/>
      <c r="STZ360" s="102"/>
      <c r="SUA360" s="103"/>
      <c r="SUB360" s="103"/>
      <c r="SUC360" s="101"/>
      <c r="SUE360" s="98"/>
      <c r="SUF360" s="102"/>
      <c r="SUG360" s="103"/>
      <c r="SUH360" s="103"/>
      <c r="SUI360" s="101"/>
      <c r="SUK360" s="98"/>
      <c r="SUL360" s="102"/>
      <c r="SUM360" s="103"/>
      <c r="SUN360" s="103"/>
      <c r="SUO360" s="101"/>
      <c r="SUQ360" s="98"/>
      <c r="SUR360" s="102"/>
      <c r="SUS360" s="103"/>
      <c r="SUT360" s="103"/>
      <c r="SUU360" s="101"/>
      <c r="SUW360" s="98"/>
      <c r="SUX360" s="102"/>
      <c r="SUY360" s="103"/>
      <c r="SUZ360" s="103"/>
      <c r="SVA360" s="101"/>
      <c r="SVC360" s="98"/>
      <c r="SVD360" s="102"/>
      <c r="SVE360" s="103"/>
      <c r="SVF360" s="103"/>
      <c r="SVG360" s="101"/>
      <c r="SVI360" s="98"/>
      <c r="SVJ360" s="102"/>
      <c r="SVK360" s="103"/>
      <c r="SVL360" s="103"/>
      <c r="SVM360" s="101"/>
      <c r="SVO360" s="98"/>
      <c r="SVP360" s="102"/>
      <c r="SVQ360" s="103"/>
      <c r="SVR360" s="103"/>
      <c r="SVS360" s="101"/>
      <c r="SVU360" s="98"/>
      <c r="SVV360" s="102"/>
      <c r="SVW360" s="103"/>
      <c r="SVX360" s="103"/>
      <c r="SVY360" s="101"/>
      <c r="SWA360" s="98"/>
      <c r="SWB360" s="102"/>
      <c r="SWC360" s="103"/>
      <c r="SWD360" s="103"/>
      <c r="SWE360" s="101"/>
      <c r="SWG360" s="98"/>
      <c r="SWH360" s="102"/>
      <c r="SWI360" s="103"/>
      <c r="SWJ360" s="103"/>
      <c r="SWK360" s="101"/>
      <c r="SWM360" s="98"/>
      <c r="SWN360" s="102"/>
      <c r="SWO360" s="103"/>
      <c r="SWP360" s="103"/>
      <c r="SWQ360" s="101"/>
      <c r="SWS360" s="98"/>
      <c r="SWT360" s="102"/>
      <c r="SWU360" s="103"/>
      <c r="SWV360" s="103"/>
      <c r="SWW360" s="101"/>
      <c r="SWY360" s="98"/>
      <c r="SWZ360" s="102"/>
      <c r="SXA360" s="103"/>
      <c r="SXB360" s="103"/>
      <c r="SXC360" s="101"/>
      <c r="SXE360" s="98"/>
      <c r="SXF360" s="102"/>
      <c r="SXG360" s="103"/>
      <c r="SXH360" s="103"/>
      <c r="SXI360" s="101"/>
      <c r="SXK360" s="98"/>
      <c r="SXL360" s="102"/>
      <c r="SXM360" s="103"/>
      <c r="SXN360" s="103"/>
      <c r="SXO360" s="101"/>
      <c r="SXQ360" s="98"/>
      <c r="SXR360" s="102"/>
      <c r="SXS360" s="103"/>
      <c r="SXT360" s="103"/>
      <c r="SXU360" s="101"/>
      <c r="SXW360" s="98"/>
      <c r="SXX360" s="102"/>
      <c r="SXY360" s="103"/>
      <c r="SXZ360" s="103"/>
      <c r="SYA360" s="101"/>
      <c r="SYC360" s="98"/>
      <c r="SYD360" s="102"/>
      <c r="SYE360" s="103"/>
      <c r="SYF360" s="103"/>
      <c r="SYG360" s="101"/>
      <c r="SYI360" s="98"/>
      <c r="SYJ360" s="102"/>
      <c r="SYK360" s="103"/>
      <c r="SYL360" s="103"/>
      <c r="SYM360" s="101"/>
      <c r="SYO360" s="98"/>
      <c r="SYP360" s="102"/>
      <c r="SYQ360" s="103"/>
      <c r="SYR360" s="103"/>
      <c r="SYS360" s="101"/>
      <c r="SYU360" s="98"/>
      <c r="SYV360" s="102"/>
      <c r="SYW360" s="103"/>
      <c r="SYX360" s="103"/>
      <c r="SYY360" s="101"/>
      <c r="SZA360" s="98"/>
      <c r="SZB360" s="102"/>
      <c r="SZC360" s="103"/>
      <c r="SZD360" s="103"/>
      <c r="SZE360" s="101"/>
      <c r="SZG360" s="98"/>
      <c r="SZH360" s="102"/>
      <c r="SZI360" s="103"/>
      <c r="SZJ360" s="103"/>
      <c r="SZK360" s="101"/>
      <c r="SZM360" s="98"/>
      <c r="SZN360" s="102"/>
      <c r="SZO360" s="103"/>
      <c r="SZP360" s="103"/>
      <c r="SZQ360" s="101"/>
      <c r="SZS360" s="98"/>
      <c r="SZT360" s="102"/>
      <c r="SZU360" s="103"/>
      <c r="SZV360" s="103"/>
      <c r="SZW360" s="101"/>
      <c r="SZY360" s="98"/>
      <c r="SZZ360" s="102"/>
      <c r="TAA360" s="103"/>
      <c r="TAB360" s="103"/>
      <c r="TAC360" s="101"/>
      <c r="TAE360" s="98"/>
      <c r="TAF360" s="102"/>
      <c r="TAG360" s="103"/>
      <c r="TAH360" s="103"/>
      <c r="TAI360" s="101"/>
      <c r="TAK360" s="98"/>
      <c r="TAL360" s="102"/>
      <c r="TAM360" s="103"/>
      <c r="TAN360" s="103"/>
      <c r="TAO360" s="101"/>
      <c r="TAQ360" s="98"/>
      <c r="TAR360" s="102"/>
      <c r="TAS360" s="103"/>
      <c r="TAT360" s="103"/>
      <c r="TAU360" s="101"/>
      <c r="TAW360" s="98"/>
      <c r="TAX360" s="102"/>
      <c r="TAY360" s="103"/>
      <c r="TAZ360" s="103"/>
      <c r="TBA360" s="101"/>
      <c r="TBC360" s="98"/>
      <c r="TBD360" s="102"/>
      <c r="TBE360" s="103"/>
      <c r="TBF360" s="103"/>
      <c r="TBG360" s="101"/>
      <c r="TBI360" s="98"/>
      <c r="TBJ360" s="102"/>
      <c r="TBK360" s="103"/>
      <c r="TBL360" s="103"/>
      <c r="TBM360" s="101"/>
      <c r="TBO360" s="98"/>
      <c r="TBP360" s="102"/>
      <c r="TBQ360" s="103"/>
      <c r="TBR360" s="103"/>
      <c r="TBS360" s="101"/>
      <c r="TBU360" s="98"/>
      <c r="TBV360" s="102"/>
      <c r="TBW360" s="103"/>
      <c r="TBX360" s="103"/>
      <c r="TBY360" s="101"/>
      <c r="TCA360" s="98"/>
      <c r="TCB360" s="102"/>
      <c r="TCC360" s="103"/>
      <c r="TCD360" s="103"/>
      <c r="TCE360" s="101"/>
      <c r="TCG360" s="98"/>
      <c r="TCH360" s="102"/>
      <c r="TCI360" s="103"/>
      <c r="TCJ360" s="103"/>
      <c r="TCK360" s="101"/>
      <c r="TCM360" s="98"/>
      <c r="TCN360" s="102"/>
      <c r="TCO360" s="103"/>
      <c r="TCP360" s="103"/>
      <c r="TCQ360" s="101"/>
      <c r="TCS360" s="98"/>
      <c r="TCT360" s="102"/>
      <c r="TCU360" s="103"/>
      <c r="TCV360" s="103"/>
      <c r="TCW360" s="101"/>
      <c r="TCY360" s="98"/>
      <c r="TCZ360" s="102"/>
      <c r="TDA360" s="103"/>
      <c r="TDB360" s="103"/>
      <c r="TDC360" s="101"/>
      <c r="TDE360" s="98"/>
      <c r="TDF360" s="102"/>
      <c r="TDG360" s="103"/>
      <c r="TDH360" s="103"/>
      <c r="TDI360" s="101"/>
      <c r="TDK360" s="98"/>
      <c r="TDL360" s="102"/>
      <c r="TDM360" s="103"/>
      <c r="TDN360" s="103"/>
      <c r="TDO360" s="101"/>
      <c r="TDQ360" s="98"/>
      <c r="TDR360" s="102"/>
      <c r="TDS360" s="103"/>
      <c r="TDT360" s="103"/>
      <c r="TDU360" s="101"/>
      <c r="TDW360" s="98"/>
      <c r="TDX360" s="102"/>
      <c r="TDY360" s="103"/>
      <c r="TDZ360" s="103"/>
      <c r="TEA360" s="101"/>
      <c r="TEC360" s="98"/>
      <c r="TED360" s="102"/>
      <c r="TEE360" s="103"/>
      <c r="TEF360" s="103"/>
      <c r="TEG360" s="101"/>
      <c r="TEI360" s="98"/>
      <c r="TEJ360" s="102"/>
      <c r="TEK360" s="103"/>
      <c r="TEL360" s="103"/>
      <c r="TEM360" s="101"/>
      <c r="TEO360" s="98"/>
      <c r="TEP360" s="102"/>
      <c r="TEQ360" s="103"/>
      <c r="TER360" s="103"/>
      <c r="TES360" s="101"/>
      <c r="TEU360" s="98"/>
      <c r="TEV360" s="102"/>
      <c r="TEW360" s="103"/>
      <c r="TEX360" s="103"/>
      <c r="TEY360" s="101"/>
      <c r="TFA360" s="98"/>
      <c r="TFB360" s="102"/>
      <c r="TFC360" s="103"/>
      <c r="TFD360" s="103"/>
      <c r="TFE360" s="101"/>
      <c r="TFG360" s="98"/>
      <c r="TFH360" s="102"/>
      <c r="TFI360" s="103"/>
      <c r="TFJ360" s="103"/>
      <c r="TFK360" s="101"/>
      <c r="TFM360" s="98"/>
      <c r="TFN360" s="102"/>
      <c r="TFO360" s="103"/>
      <c r="TFP360" s="103"/>
      <c r="TFQ360" s="101"/>
      <c r="TFS360" s="98"/>
      <c r="TFT360" s="102"/>
      <c r="TFU360" s="103"/>
      <c r="TFV360" s="103"/>
      <c r="TFW360" s="101"/>
      <c r="TFY360" s="98"/>
      <c r="TFZ360" s="102"/>
      <c r="TGA360" s="103"/>
      <c r="TGB360" s="103"/>
      <c r="TGC360" s="101"/>
      <c r="TGE360" s="98"/>
      <c r="TGF360" s="102"/>
      <c r="TGG360" s="103"/>
      <c r="TGH360" s="103"/>
      <c r="TGI360" s="101"/>
      <c r="TGK360" s="98"/>
      <c r="TGL360" s="102"/>
      <c r="TGM360" s="103"/>
      <c r="TGN360" s="103"/>
      <c r="TGO360" s="101"/>
      <c r="TGQ360" s="98"/>
      <c r="TGR360" s="102"/>
      <c r="TGS360" s="103"/>
      <c r="TGT360" s="103"/>
      <c r="TGU360" s="101"/>
      <c r="TGW360" s="98"/>
      <c r="TGX360" s="102"/>
      <c r="TGY360" s="103"/>
      <c r="TGZ360" s="103"/>
      <c r="THA360" s="101"/>
      <c r="THC360" s="98"/>
      <c r="THD360" s="102"/>
      <c r="THE360" s="103"/>
      <c r="THF360" s="103"/>
      <c r="THG360" s="101"/>
      <c r="THI360" s="98"/>
      <c r="THJ360" s="102"/>
      <c r="THK360" s="103"/>
      <c r="THL360" s="103"/>
      <c r="THM360" s="101"/>
      <c r="THO360" s="98"/>
      <c r="THP360" s="102"/>
      <c r="THQ360" s="103"/>
      <c r="THR360" s="103"/>
      <c r="THS360" s="101"/>
      <c r="THU360" s="98"/>
      <c r="THV360" s="102"/>
      <c r="THW360" s="103"/>
      <c r="THX360" s="103"/>
      <c r="THY360" s="101"/>
      <c r="TIA360" s="98"/>
      <c r="TIB360" s="102"/>
      <c r="TIC360" s="103"/>
      <c r="TID360" s="103"/>
      <c r="TIE360" s="101"/>
      <c r="TIG360" s="98"/>
      <c r="TIH360" s="102"/>
      <c r="TII360" s="103"/>
      <c r="TIJ360" s="103"/>
      <c r="TIK360" s="101"/>
      <c r="TIM360" s="98"/>
      <c r="TIN360" s="102"/>
      <c r="TIO360" s="103"/>
      <c r="TIP360" s="103"/>
      <c r="TIQ360" s="101"/>
      <c r="TIS360" s="98"/>
      <c r="TIT360" s="102"/>
      <c r="TIU360" s="103"/>
      <c r="TIV360" s="103"/>
      <c r="TIW360" s="101"/>
      <c r="TIY360" s="98"/>
      <c r="TIZ360" s="102"/>
      <c r="TJA360" s="103"/>
      <c r="TJB360" s="103"/>
      <c r="TJC360" s="101"/>
      <c r="TJE360" s="98"/>
      <c r="TJF360" s="102"/>
      <c r="TJG360" s="103"/>
      <c r="TJH360" s="103"/>
      <c r="TJI360" s="101"/>
      <c r="TJK360" s="98"/>
      <c r="TJL360" s="102"/>
      <c r="TJM360" s="103"/>
      <c r="TJN360" s="103"/>
      <c r="TJO360" s="101"/>
      <c r="TJQ360" s="98"/>
      <c r="TJR360" s="102"/>
      <c r="TJS360" s="103"/>
      <c r="TJT360" s="103"/>
      <c r="TJU360" s="101"/>
      <c r="TJW360" s="98"/>
      <c r="TJX360" s="102"/>
      <c r="TJY360" s="103"/>
      <c r="TJZ360" s="103"/>
      <c r="TKA360" s="101"/>
      <c r="TKC360" s="98"/>
      <c r="TKD360" s="102"/>
      <c r="TKE360" s="103"/>
      <c r="TKF360" s="103"/>
      <c r="TKG360" s="101"/>
      <c r="TKI360" s="98"/>
      <c r="TKJ360" s="102"/>
      <c r="TKK360" s="103"/>
      <c r="TKL360" s="103"/>
      <c r="TKM360" s="101"/>
      <c r="TKO360" s="98"/>
      <c r="TKP360" s="102"/>
      <c r="TKQ360" s="103"/>
      <c r="TKR360" s="103"/>
      <c r="TKS360" s="101"/>
      <c r="TKU360" s="98"/>
      <c r="TKV360" s="102"/>
      <c r="TKW360" s="103"/>
      <c r="TKX360" s="103"/>
      <c r="TKY360" s="101"/>
      <c r="TLA360" s="98"/>
      <c r="TLB360" s="102"/>
      <c r="TLC360" s="103"/>
      <c r="TLD360" s="103"/>
      <c r="TLE360" s="101"/>
      <c r="TLG360" s="98"/>
      <c r="TLH360" s="102"/>
      <c r="TLI360" s="103"/>
      <c r="TLJ360" s="103"/>
      <c r="TLK360" s="101"/>
      <c r="TLM360" s="98"/>
      <c r="TLN360" s="102"/>
      <c r="TLO360" s="103"/>
      <c r="TLP360" s="103"/>
      <c r="TLQ360" s="101"/>
      <c r="TLS360" s="98"/>
      <c r="TLT360" s="102"/>
      <c r="TLU360" s="103"/>
      <c r="TLV360" s="103"/>
      <c r="TLW360" s="101"/>
      <c r="TLY360" s="98"/>
      <c r="TLZ360" s="102"/>
      <c r="TMA360" s="103"/>
      <c r="TMB360" s="103"/>
      <c r="TMC360" s="101"/>
      <c r="TME360" s="98"/>
      <c r="TMF360" s="102"/>
      <c r="TMG360" s="103"/>
      <c r="TMH360" s="103"/>
      <c r="TMI360" s="101"/>
      <c r="TMK360" s="98"/>
      <c r="TML360" s="102"/>
      <c r="TMM360" s="103"/>
      <c r="TMN360" s="103"/>
      <c r="TMO360" s="101"/>
      <c r="TMQ360" s="98"/>
      <c r="TMR360" s="102"/>
      <c r="TMS360" s="103"/>
      <c r="TMT360" s="103"/>
      <c r="TMU360" s="101"/>
      <c r="TMW360" s="98"/>
      <c r="TMX360" s="102"/>
      <c r="TMY360" s="103"/>
      <c r="TMZ360" s="103"/>
      <c r="TNA360" s="101"/>
      <c r="TNC360" s="98"/>
      <c r="TND360" s="102"/>
      <c r="TNE360" s="103"/>
      <c r="TNF360" s="103"/>
      <c r="TNG360" s="101"/>
      <c r="TNI360" s="98"/>
      <c r="TNJ360" s="102"/>
      <c r="TNK360" s="103"/>
      <c r="TNL360" s="103"/>
      <c r="TNM360" s="101"/>
      <c r="TNO360" s="98"/>
      <c r="TNP360" s="102"/>
      <c r="TNQ360" s="103"/>
      <c r="TNR360" s="103"/>
      <c r="TNS360" s="101"/>
      <c r="TNU360" s="98"/>
      <c r="TNV360" s="102"/>
      <c r="TNW360" s="103"/>
      <c r="TNX360" s="103"/>
      <c r="TNY360" s="101"/>
      <c r="TOA360" s="98"/>
      <c r="TOB360" s="102"/>
      <c r="TOC360" s="103"/>
      <c r="TOD360" s="103"/>
      <c r="TOE360" s="101"/>
      <c r="TOG360" s="98"/>
      <c r="TOH360" s="102"/>
      <c r="TOI360" s="103"/>
      <c r="TOJ360" s="103"/>
      <c r="TOK360" s="101"/>
      <c r="TOM360" s="98"/>
      <c r="TON360" s="102"/>
      <c r="TOO360" s="103"/>
      <c r="TOP360" s="103"/>
      <c r="TOQ360" s="101"/>
      <c r="TOS360" s="98"/>
      <c r="TOT360" s="102"/>
      <c r="TOU360" s="103"/>
      <c r="TOV360" s="103"/>
      <c r="TOW360" s="101"/>
      <c r="TOY360" s="98"/>
      <c r="TOZ360" s="102"/>
      <c r="TPA360" s="103"/>
      <c r="TPB360" s="103"/>
      <c r="TPC360" s="101"/>
      <c r="TPE360" s="98"/>
      <c r="TPF360" s="102"/>
      <c r="TPG360" s="103"/>
      <c r="TPH360" s="103"/>
      <c r="TPI360" s="101"/>
      <c r="TPK360" s="98"/>
      <c r="TPL360" s="102"/>
      <c r="TPM360" s="103"/>
      <c r="TPN360" s="103"/>
      <c r="TPO360" s="101"/>
      <c r="TPQ360" s="98"/>
      <c r="TPR360" s="102"/>
      <c r="TPS360" s="103"/>
      <c r="TPT360" s="103"/>
      <c r="TPU360" s="101"/>
      <c r="TPW360" s="98"/>
      <c r="TPX360" s="102"/>
      <c r="TPY360" s="103"/>
      <c r="TPZ360" s="103"/>
      <c r="TQA360" s="101"/>
      <c r="TQC360" s="98"/>
      <c r="TQD360" s="102"/>
      <c r="TQE360" s="103"/>
      <c r="TQF360" s="103"/>
      <c r="TQG360" s="101"/>
      <c r="TQI360" s="98"/>
      <c r="TQJ360" s="102"/>
      <c r="TQK360" s="103"/>
      <c r="TQL360" s="103"/>
      <c r="TQM360" s="101"/>
      <c r="TQO360" s="98"/>
      <c r="TQP360" s="102"/>
      <c r="TQQ360" s="103"/>
      <c r="TQR360" s="103"/>
      <c r="TQS360" s="101"/>
      <c r="TQU360" s="98"/>
      <c r="TQV360" s="102"/>
      <c r="TQW360" s="103"/>
      <c r="TQX360" s="103"/>
      <c r="TQY360" s="101"/>
      <c r="TRA360" s="98"/>
      <c r="TRB360" s="102"/>
      <c r="TRC360" s="103"/>
      <c r="TRD360" s="103"/>
      <c r="TRE360" s="101"/>
      <c r="TRG360" s="98"/>
      <c r="TRH360" s="102"/>
      <c r="TRI360" s="103"/>
      <c r="TRJ360" s="103"/>
      <c r="TRK360" s="101"/>
      <c r="TRM360" s="98"/>
      <c r="TRN360" s="102"/>
      <c r="TRO360" s="103"/>
      <c r="TRP360" s="103"/>
      <c r="TRQ360" s="101"/>
      <c r="TRS360" s="98"/>
      <c r="TRT360" s="102"/>
      <c r="TRU360" s="103"/>
      <c r="TRV360" s="103"/>
      <c r="TRW360" s="101"/>
      <c r="TRY360" s="98"/>
      <c r="TRZ360" s="102"/>
      <c r="TSA360" s="103"/>
      <c r="TSB360" s="103"/>
      <c r="TSC360" s="101"/>
      <c r="TSE360" s="98"/>
      <c r="TSF360" s="102"/>
      <c r="TSG360" s="103"/>
      <c r="TSH360" s="103"/>
      <c r="TSI360" s="101"/>
      <c r="TSK360" s="98"/>
      <c r="TSL360" s="102"/>
      <c r="TSM360" s="103"/>
      <c r="TSN360" s="103"/>
      <c r="TSO360" s="101"/>
      <c r="TSQ360" s="98"/>
      <c r="TSR360" s="102"/>
      <c r="TSS360" s="103"/>
      <c r="TST360" s="103"/>
      <c r="TSU360" s="101"/>
      <c r="TSW360" s="98"/>
      <c r="TSX360" s="102"/>
      <c r="TSY360" s="103"/>
      <c r="TSZ360" s="103"/>
      <c r="TTA360" s="101"/>
      <c r="TTC360" s="98"/>
      <c r="TTD360" s="102"/>
      <c r="TTE360" s="103"/>
      <c r="TTF360" s="103"/>
      <c r="TTG360" s="101"/>
      <c r="TTI360" s="98"/>
      <c r="TTJ360" s="102"/>
      <c r="TTK360" s="103"/>
      <c r="TTL360" s="103"/>
      <c r="TTM360" s="101"/>
      <c r="TTO360" s="98"/>
      <c r="TTP360" s="102"/>
      <c r="TTQ360" s="103"/>
      <c r="TTR360" s="103"/>
      <c r="TTS360" s="101"/>
      <c r="TTU360" s="98"/>
      <c r="TTV360" s="102"/>
      <c r="TTW360" s="103"/>
      <c r="TTX360" s="103"/>
      <c r="TTY360" s="101"/>
      <c r="TUA360" s="98"/>
      <c r="TUB360" s="102"/>
      <c r="TUC360" s="103"/>
      <c r="TUD360" s="103"/>
      <c r="TUE360" s="101"/>
      <c r="TUG360" s="98"/>
      <c r="TUH360" s="102"/>
      <c r="TUI360" s="103"/>
      <c r="TUJ360" s="103"/>
      <c r="TUK360" s="101"/>
      <c r="TUM360" s="98"/>
      <c r="TUN360" s="102"/>
      <c r="TUO360" s="103"/>
      <c r="TUP360" s="103"/>
      <c r="TUQ360" s="101"/>
      <c r="TUS360" s="98"/>
      <c r="TUT360" s="102"/>
      <c r="TUU360" s="103"/>
      <c r="TUV360" s="103"/>
      <c r="TUW360" s="101"/>
      <c r="TUY360" s="98"/>
      <c r="TUZ360" s="102"/>
      <c r="TVA360" s="103"/>
      <c r="TVB360" s="103"/>
      <c r="TVC360" s="101"/>
      <c r="TVE360" s="98"/>
      <c r="TVF360" s="102"/>
      <c r="TVG360" s="103"/>
      <c r="TVH360" s="103"/>
      <c r="TVI360" s="101"/>
      <c r="TVK360" s="98"/>
      <c r="TVL360" s="102"/>
      <c r="TVM360" s="103"/>
      <c r="TVN360" s="103"/>
      <c r="TVO360" s="101"/>
      <c r="TVQ360" s="98"/>
      <c r="TVR360" s="102"/>
      <c r="TVS360" s="103"/>
      <c r="TVT360" s="103"/>
      <c r="TVU360" s="101"/>
      <c r="TVW360" s="98"/>
      <c r="TVX360" s="102"/>
      <c r="TVY360" s="103"/>
      <c r="TVZ360" s="103"/>
      <c r="TWA360" s="101"/>
      <c r="TWC360" s="98"/>
      <c r="TWD360" s="102"/>
      <c r="TWE360" s="103"/>
      <c r="TWF360" s="103"/>
      <c r="TWG360" s="101"/>
      <c r="TWI360" s="98"/>
      <c r="TWJ360" s="102"/>
      <c r="TWK360" s="103"/>
      <c r="TWL360" s="103"/>
      <c r="TWM360" s="101"/>
      <c r="TWO360" s="98"/>
      <c r="TWP360" s="102"/>
      <c r="TWQ360" s="103"/>
      <c r="TWR360" s="103"/>
      <c r="TWS360" s="101"/>
      <c r="TWU360" s="98"/>
      <c r="TWV360" s="102"/>
      <c r="TWW360" s="103"/>
      <c r="TWX360" s="103"/>
      <c r="TWY360" s="101"/>
      <c r="TXA360" s="98"/>
      <c r="TXB360" s="102"/>
      <c r="TXC360" s="103"/>
      <c r="TXD360" s="103"/>
      <c r="TXE360" s="101"/>
      <c r="TXG360" s="98"/>
      <c r="TXH360" s="102"/>
      <c r="TXI360" s="103"/>
      <c r="TXJ360" s="103"/>
      <c r="TXK360" s="101"/>
      <c r="TXM360" s="98"/>
      <c r="TXN360" s="102"/>
      <c r="TXO360" s="103"/>
      <c r="TXP360" s="103"/>
      <c r="TXQ360" s="101"/>
      <c r="TXS360" s="98"/>
      <c r="TXT360" s="102"/>
      <c r="TXU360" s="103"/>
      <c r="TXV360" s="103"/>
      <c r="TXW360" s="101"/>
      <c r="TXY360" s="98"/>
      <c r="TXZ360" s="102"/>
      <c r="TYA360" s="103"/>
      <c r="TYB360" s="103"/>
      <c r="TYC360" s="101"/>
      <c r="TYE360" s="98"/>
      <c r="TYF360" s="102"/>
      <c r="TYG360" s="103"/>
      <c r="TYH360" s="103"/>
      <c r="TYI360" s="101"/>
      <c r="TYK360" s="98"/>
      <c r="TYL360" s="102"/>
      <c r="TYM360" s="103"/>
      <c r="TYN360" s="103"/>
      <c r="TYO360" s="101"/>
      <c r="TYQ360" s="98"/>
      <c r="TYR360" s="102"/>
      <c r="TYS360" s="103"/>
      <c r="TYT360" s="103"/>
      <c r="TYU360" s="101"/>
      <c r="TYW360" s="98"/>
      <c r="TYX360" s="102"/>
      <c r="TYY360" s="103"/>
      <c r="TYZ360" s="103"/>
      <c r="TZA360" s="101"/>
      <c r="TZC360" s="98"/>
      <c r="TZD360" s="102"/>
      <c r="TZE360" s="103"/>
      <c r="TZF360" s="103"/>
      <c r="TZG360" s="101"/>
      <c r="TZI360" s="98"/>
      <c r="TZJ360" s="102"/>
      <c r="TZK360" s="103"/>
      <c r="TZL360" s="103"/>
      <c r="TZM360" s="101"/>
      <c r="TZO360" s="98"/>
      <c r="TZP360" s="102"/>
      <c r="TZQ360" s="103"/>
      <c r="TZR360" s="103"/>
      <c r="TZS360" s="101"/>
      <c r="TZU360" s="98"/>
      <c r="TZV360" s="102"/>
      <c r="TZW360" s="103"/>
      <c r="TZX360" s="103"/>
      <c r="TZY360" s="101"/>
      <c r="UAA360" s="98"/>
      <c r="UAB360" s="102"/>
      <c r="UAC360" s="103"/>
      <c r="UAD360" s="103"/>
      <c r="UAE360" s="101"/>
      <c r="UAG360" s="98"/>
      <c r="UAH360" s="102"/>
      <c r="UAI360" s="103"/>
      <c r="UAJ360" s="103"/>
      <c r="UAK360" s="101"/>
      <c r="UAM360" s="98"/>
      <c r="UAN360" s="102"/>
      <c r="UAO360" s="103"/>
      <c r="UAP360" s="103"/>
      <c r="UAQ360" s="101"/>
      <c r="UAS360" s="98"/>
      <c r="UAT360" s="102"/>
      <c r="UAU360" s="103"/>
      <c r="UAV360" s="103"/>
      <c r="UAW360" s="101"/>
      <c r="UAY360" s="98"/>
      <c r="UAZ360" s="102"/>
      <c r="UBA360" s="103"/>
      <c r="UBB360" s="103"/>
      <c r="UBC360" s="101"/>
      <c r="UBE360" s="98"/>
      <c r="UBF360" s="102"/>
      <c r="UBG360" s="103"/>
      <c r="UBH360" s="103"/>
      <c r="UBI360" s="101"/>
      <c r="UBK360" s="98"/>
      <c r="UBL360" s="102"/>
      <c r="UBM360" s="103"/>
      <c r="UBN360" s="103"/>
      <c r="UBO360" s="101"/>
      <c r="UBQ360" s="98"/>
      <c r="UBR360" s="102"/>
      <c r="UBS360" s="103"/>
      <c r="UBT360" s="103"/>
      <c r="UBU360" s="101"/>
      <c r="UBW360" s="98"/>
      <c r="UBX360" s="102"/>
      <c r="UBY360" s="103"/>
      <c r="UBZ360" s="103"/>
      <c r="UCA360" s="101"/>
      <c r="UCC360" s="98"/>
      <c r="UCD360" s="102"/>
      <c r="UCE360" s="103"/>
      <c r="UCF360" s="103"/>
      <c r="UCG360" s="101"/>
      <c r="UCI360" s="98"/>
      <c r="UCJ360" s="102"/>
      <c r="UCK360" s="103"/>
      <c r="UCL360" s="103"/>
      <c r="UCM360" s="101"/>
      <c r="UCO360" s="98"/>
      <c r="UCP360" s="102"/>
      <c r="UCQ360" s="103"/>
      <c r="UCR360" s="103"/>
      <c r="UCS360" s="101"/>
      <c r="UCU360" s="98"/>
      <c r="UCV360" s="102"/>
      <c r="UCW360" s="103"/>
      <c r="UCX360" s="103"/>
      <c r="UCY360" s="101"/>
      <c r="UDA360" s="98"/>
      <c r="UDB360" s="102"/>
      <c r="UDC360" s="103"/>
      <c r="UDD360" s="103"/>
      <c r="UDE360" s="101"/>
      <c r="UDG360" s="98"/>
      <c r="UDH360" s="102"/>
      <c r="UDI360" s="103"/>
      <c r="UDJ360" s="103"/>
      <c r="UDK360" s="101"/>
      <c r="UDM360" s="98"/>
      <c r="UDN360" s="102"/>
      <c r="UDO360" s="103"/>
      <c r="UDP360" s="103"/>
      <c r="UDQ360" s="101"/>
      <c r="UDS360" s="98"/>
      <c r="UDT360" s="102"/>
      <c r="UDU360" s="103"/>
      <c r="UDV360" s="103"/>
      <c r="UDW360" s="101"/>
      <c r="UDY360" s="98"/>
      <c r="UDZ360" s="102"/>
      <c r="UEA360" s="103"/>
      <c r="UEB360" s="103"/>
      <c r="UEC360" s="101"/>
      <c r="UEE360" s="98"/>
      <c r="UEF360" s="102"/>
      <c r="UEG360" s="103"/>
      <c r="UEH360" s="103"/>
      <c r="UEI360" s="101"/>
      <c r="UEK360" s="98"/>
      <c r="UEL360" s="102"/>
      <c r="UEM360" s="103"/>
      <c r="UEN360" s="103"/>
      <c r="UEO360" s="101"/>
      <c r="UEQ360" s="98"/>
      <c r="UER360" s="102"/>
      <c r="UES360" s="103"/>
      <c r="UET360" s="103"/>
      <c r="UEU360" s="101"/>
      <c r="UEW360" s="98"/>
      <c r="UEX360" s="102"/>
      <c r="UEY360" s="103"/>
      <c r="UEZ360" s="103"/>
      <c r="UFA360" s="101"/>
      <c r="UFC360" s="98"/>
      <c r="UFD360" s="102"/>
      <c r="UFE360" s="103"/>
      <c r="UFF360" s="103"/>
      <c r="UFG360" s="101"/>
      <c r="UFI360" s="98"/>
      <c r="UFJ360" s="102"/>
      <c r="UFK360" s="103"/>
      <c r="UFL360" s="103"/>
      <c r="UFM360" s="101"/>
      <c r="UFO360" s="98"/>
      <c r="UFP360" s="102"/>
      <c r="UFQ360" s="103"/>
      <c r="UFR360" s="103"/>
      <c r="UFS360" s="101"/>
      <c r="UFU360" s="98"/>
      <c r="UFV360" s="102"/>
      <c r="UFW360" s="103"/>
      <c r="UFX360" s="103"/>
      <c r="UFY360" s="101"/>
      <c r="UGA360" s="98"/>
      <c r="UGB360" s="102"/>
      <c r="UGC360" s="103"/>
      <c r="UGD360" s="103"/>
      <c r="UGE360" s="101"/>
      <c r="UGG360" s="98"/>
      <c r="UGH360" s="102"/>
      <c r="UGI360" s="103"/>
      <c r="UGJ360" s="103"/>
      <c r="UGK360" s="101"/>
      <c r="UGM360" s="98"/>
      <c r="UGN360" s="102"/>
      <c r="UGO360" s="103"/>
      <c r="UGP360" s="103"/>
      <c r="UGQ360" s="101"/>
      <c r="UGS360" s="98"/>
      <c r="UGT360" s="102"/>
      <c r="UGU360" s="103"/>
      <c r="UGV360" s="103"/>
      <c r="UGW360" s="101"/>
      <c r="UGY360" s="98"/>
      <c r="UGZ360" s="102"/>
      <c r="UHA360" s="103"/>
      <c r="UHB360" s="103"/>
      <c r="UHC360" s="101"/>
      <c r="UHE360" s="98"/>
      <c r="UHF360" s="102"/>
      <c r="UHG360" s="103"/>
      <c r="UHH360" s="103"/>
      <c r="UHI360" s="101"/>
      <c r="UHK360" s="98"/>
      <c r="UHL360" s="102"/>
      <c r="UHM360" s="103"/>
      <c r="UHN360" s="103"/>
      <c r="UHO360" s="101"/>
      <c r="UHQ360" s="98"/>
      <c r="UHR360" s="102"/>
      <c r="UHS360" s="103"/>
      <c r="UHT360" s="103"/>
      <c r="UHU360" s="101"/>
      <c r="UHW360" s="98"/>
      <c r="UHX360" s="102"/>
      <c r="UHY360" s="103"/>
      <c r="UHZ360" s="103"/>
      <c r="UIA360" s="101"/>
      <c r="UIC360" s="98"/>
      <c r="UID360" s="102"/>
      <c r="UIE360" s="103"/>
      <c r="UIF360" s="103"/>
      <c r="UIG360" s="101"/>
      <c r="UII360" s="98"/>
      <c r="UIJ360" s="102"/>
      <c r="UIK360" s="103"/>
      <c r="UIL360" s="103"/>
      <c r="UIM360" s="101"/>
      <c r="UIO360" s="98"/>
      <c r="UIP360" s="102"/>
      <c r="UIQ360" s="103"/>
      <c r="UIR360" s="103"/>
      <c r="UIS360" s="101"/>
      <c r="UIU360" s="98"/>
      <c r="UIV360" s="102"/>
      <c r="UIW360" s="103"/>
      <c r="UIX360" s="103"/>
      <c r="UIY360" s="101"/>
      <c r="UJA360" s="98"/>
      <c r="UJB360" s="102"/>
      <c r="UJC360" s="103"/>
      <c r="UJD360" s="103"/>
      <c r="UJE360" s="101"/>
      <c r="UJG360" s="98"/>
      <c r="UJH360" s="102"/>
      <c r="UJI360" s="103"/>
      <c r="UJJ360" s="103"/>
      <c r="UJK360" s="101"/>
      <c r="UJM360" s="98"/>
      <c r="UJN360" s="102"/>
      <c r="UJO360" s="103"/>
      <c r="UJP360" s="103"/>
      <c r="UJQ360" s="101"/>
      <c r="UJS360" s="98"/>
      <c r="UJT360" s="102"/>
      <c r="UJU360" s="103"/>
      <c r="UJV360" s="103"/>
      <c r="UJW360" s="101"/>
      <c r="UJY360" s="98"/>
      <c r="UJZ360" s="102"/>
      <c r="UKA360" s="103"/>
      <c r="UKB360" s="103"/>
      <c r="UKC360" s="101"/>
      <c r="UKE360" s="98"/>
      <c r="UKF360" s="102"/>
      <c r="UKG360" s="103"/>
      <c r="UKH360" s="103"/>
      <c r="UKI360" s="101"/>
      <c r="UKK360" s="98"/>
      <c r="UKL360" s="102"/>
      <c r="UKM360" s="103"/>
      <c r="UKN360" s="103"/>
      <c r="UKO360" s="101"/>
      <c r="UKQ360" s="98"/>
      <c r="UKR360" s="102"/>
      <c r="UKS360" s="103"/>
      <c r="UKT360" s="103"/>
      <c r="UKU360" s="101"/>
      <c r="UKW360" s="98"/>
      <c r="UKX360" s="102"/>
      <c r="UKY360" s="103"/>
      <c r="UKZ360" s="103"/>
      <c r="ULA360" s="101"/>
      <c r="ULC360" s="98"/>
      <c r="ULD360" s="102"/>
      <c r="ULE360" s="103"/>
      <c r="ULF360" s="103"/>
      <c r="ULG360" s="101"/>
      <c r="ULI360" s="98"/>
      <c r="ULJ360" s="102"/>
      <c r="ULK360" s="103"/>
      <c r="ULL360" s="103"/>
      <c r="ULM360" s="101"/>
      <c r="ULO360" s="98"/>
      <c r="ULP360" s="102"/>
      <c r="ULQ360" s="103"/>
      <c r="ULR360" s="103"/>
      <c r="ULS360" s="101"/>
      <c r="ULU360" s="98"/>
      <c r="ULV360" s="102"/>
      <c r="ULW360" s="103"/>
      <c r="ULX360" s="103"/>
      <c r="ULY360" s="101"/>
      <c r="UMA360" s="98"/>
      <c r="UMB360" s="102"/>
      <c r="UMC360" s="103"/>
      <c r="UMD360" s="103"/>
      <c r="UME360" s="101"/>
      <c r="UMG360" s="98"/>
      <c r="UMH360" s="102"/>
      <c r="UMI360" s="103"/>
      <c r="UMJ360" s="103"/>
      <c r="UMK360" s="101"/>
      <c r="UMM360" s="98"/>
      <c r="UMN360" s="102"/>
      <c r="UMO360" s="103"/>
      <c r="UMP360" s="103"/>
      <c r="UMQ360" s="101"/>
      <c r="UMS360" s="98"/>
      <c r="UMT360" s="102"/>
      <c r="UMU360" s="103"/>
      <c r="UMV360" s="103"/>
      <c r="UMW360" s="101"/>
      <c r="UMY360" s="98"/>
      <c r="UMZ360" s="102"/>
      <c r="UNA360" s="103"/>
      <c r="UNB360" s="103"/>
      <c r="UNC360" s="101"/>
      <c r="UNE360" s="98"/>
      <c r="UNF360" s="102"/>
      <c r="UNG360" s="103"/>
      <c r="UNH360" s="103"/>
      <c r="UNI360" s="101"/>
      <c r="UNK360" s="98"/>
      <c r="UNL360" s="102"/>
      <c r="UNM360" s="103"/>
      <c r="UNN360" s="103"/>
      <c r="UNO360" s="101"/>
      <c r="UNQ360" s="98"/>
      <c r="UNR360" s="102"/>
      <c r="UNS360" s="103"/>
      <c r="UNT360" s="103"/>
      <c r="UNU360" s="101"/>
      <c r="UNW360" s="98"/>
      <c r="UNX360" s="102"/>
      <c r="UNY360" s="103"/>
      <c r="UNZ360" s="103"/>
      <c r="UOA360" s="101"/>
      <c r="UOC360" s="98"/>
      <c r="UOD360" s="102"/>
      <c r="UOE360" s="103"/>
      <c r="UOF360" s="103"/>
      <c r="UOG360" s="101"/>
      <c r="UOI360" s="98"/>
      <c r="UOJ360" s="102"/>
      <c r="UOK360" s="103"/>
      <c r="UOL360" s="103"/>
      <c r="UOM360" s="101"/>
      <c r="UOO360" s="98"/>
      <c r="UOP360" s="102"/>
      <c r="UOQ360" s="103"/>
      <c r="UOR360" s="103"/>
      <c r="UOS360" s="101"/>
      <c r="UOU360" s="98"/>
      <c r="UOV360" s="102"/>
      <c r="UOW360" s="103"/>
      <c r="UOX360" s="103"/>
      <c r="UOY360" s="101"/>
      <c r="UPA360" s="98"/>
      <c r="UPB360" s="102"/>
      <c r="UPC360" s="103"/>
      <c r="UPD360" s="103"/>
      <c r="UPE360" s="101"/>
      <c r="UPG360" s="98"/>
      <c r="UPH360" s="102"/>
      <c r="UPI360" s="103"/>
      <c r="UPJ360" s="103"/>
      <c r="UPK360" s="101"/>
      <c r="UPM360" s="98"/>
      <c r="UPN360" s="102"/>
      <c r="UPO360" s="103"/>
      <c r="UPP360" s="103"/>
      <c r="UPQ360" s="101"/>
      <c r="UPS360" s="98"/>
      <c r="UPT360" s="102"/>
      <c r="UPU360" s="103"/>
      <c r="UPV360" s="103"/>
      <c r="UPW360" s="101"/>
      <c r="UPY360" s="98"/>
      <c r="UPZ360" s="102"/>
      <c r="UQA360" s="103"/>
      <c r="UQB360" s="103"/>
      <c r="UQC360" s="101"/>
      <c r="UQE360" s="98"/>
      <c r="UQF360" s="102"/>
      <c r="UQG360" s="103"/>
      <c r="UQH360" s="103"/>
      <c r="UQI360" s="101"/>
      <c r="UQK360" s="98"/>
      <c r="UQL360" s="102"/>
      <c r="UQM360" s="103"/>
      <c r="UQN360" s="103"/>
      <c r="UQO360" s="101"/>
      <c r="UQQ360" s="98"/>
      <c r="UQR360" s="102"/>
      <c r="UQS360" s="103"/>
      <c r="UQT360" s="103"/>
      <c r="UQU360" s="101"/>
      <c r="UQW360" s="98"/>
      <c r="UQX360" s="102"/>
      <c r="UQY360" s="103"/>
      <c r="UQZ360" s="103"/>
      <c r="URA360" s="101"/>
      <c r="URC360" s="98"/>
      <c r="URD360" s="102"/>
      <c r="URE360" s="103"/>
      <c r="URF360" s="103"/>
      <c r="URG360" s="101"/>
      <c r="URI360" s="98"/>
      <c r="URJ360" s="102"/>
      <c r="URK360" s="103"/>
      <c r="URL360" s="103"/>
      <c r="URM360" s="101"/>
      <c r="URO360" s="98"/>
      <c r="URP360" s="102"/>
      <c r="URQ360" s="103"/>
      <c r="URR360" s="103"/>
      <c r="URS360" s="101"/>
      <c r="URU360" s="98"/>
      <c r="URV360" s="102"/>
      <c r="URW360" s="103"/>
      <c r="URX360" s="103"/>
      <c r="URY360" s="101"/>
      <c r="USA360" s="98"/>
      <c r="USB360" s="102"/>
      <c r="USC360" s="103"/>
      <c r="USD360" s="103"/>
      <c r="USE360" s="101"/>
      <c r="USG360" s="98"/>
      <c r="USH360" s="102"/>
      <c r="USI360" s="103"/>
      <c r="USJ360" s="103"/>
      <c r="USK360" s="101"/>
      <c r="USM360" s="98"/>
      <c r="USN360" s="102"/>
      <c r="USO360" s="103"/>
      <c r="USP360" s="103"/>
      <c r="USQ360" s="101"/>
      <c r="USS360" s="98"/>
      <c r="UST360" s="102"/>
      <c r="USU360" s="103"/>
      <c r="USV360" s="103"/>
      <c r="USW360" s="101"/>
      <c r="USY360" s="98"/>
      <c r="USZ360" s="102"/>
      <c r="UTA360" s="103"/>
      <c r="UTB360" s="103"/>
      <c r="UTC360" s="101"/>
      <c r="UTE360" s="98"/>
      <c r="UTF360" s="102"/>
      <c r="UTG360" s="103"/>
      <c r="UTH360" s="103"/>
      <c r="UTI360" s="101"/>
      <c r="UTK360" s="98"/>
      <c r="UTL360" s="102"/>
      <c r="UTM360" s="103"/>
      <c r="UTN360" s="103"/>
      <c r="UTO360" s="101"/>
      <c r="UTQ360" s="98"/>
      <c r="UTR360" s="102"/>
      <c r="UTS360" s="103"/>
      <c r="UTT360" s="103"/>
      <c r="UTU360" s="101"/>
      <c r="UTW360" s="98"/>
      <c r="UTX360" s="102"/>
      <c r="UTY360" s="103"/>
      <c r="UTZ360" s="103"/>
      <c r="UUA360" s="101"/>
      <c r="UUC360" s="98"/>
      <c r="UUD360" s="102"/>
      <c r="UUE360" s="103"/>
      <c r="UUF360" s="103"/>
      <c r="UUG360" s="101"/>
      <c r="UUI360" s="98"/>
      <c r="UUJ360" s="102"/>
      <c r="UUK360" s="103"/>
      <c r="UUL360" s="103"/>
      <c r="UUM360" s="101"/>
      <c r="UUO360" s="98"/>
      <c r="UUP360" s="102"/>
      <c r="UUQ360" s="103"/>
      <c r="UUR360" s="103"/>
      <c r="UUS360" s="101"/>
      <c r="UUU360" s="98"/>
      <c r="UUV360" s="102"/>
      <c r="UUW360" s="103"/>
      <c r="UUX360" s="103"/>
      <c r="UUY360" s="101"/>
      <c r="UVA360" s="98"/>
      <c r="UVB360" s="102"/>
      <c r="UVC360" s="103"/>
      <c r="UVD360" s="103"/>
      <c r="UVE360" s="101"/>
      <c r="UVG360" s="98"/>
      <c r="UVH360" s="102"/>
      <c r="UVI360" s="103"/>
      <c r="UVJ360" s="103"/>
      <c r="UVK360" s="101"/>
      <c r="UVM360" s="98"/>
      <c r="UVN360" s="102"/>
      <c r="UVO360" s="103"/>
      <c r="UVP360" s="103"/>
      <c r="UVQ360" s="101"/>
      <c r="UVS360" s="98"/>
      <c r="UVT360" s="102"/>
      <c r="UVU360" s="103"/>
      <c r="UVV360" s="103"/>
      <c r="UVW360" s="101"/>
      <c r="UVY360" s="98"/>
      <c r="UVZ360" s="102"/>
      <c r="UWA360" s="103"/>
      <c r="UWB360" s="103"/>
      <c r="UWC360" s="101"/>
      <c r="UWE360" s="98"/>
      <c r="UWF360" s="102"/>
      <c r="UWG360" s="103"/>
      <c r="UWH360" s="103"/>
      <c r="UWI360" s="101"/>
      <c r="UWK360" s="98"/>
      <c r="UWL360" s="102"/>
      <c r="UWM360" s="103"/>
      <c r="UWN360" s="103"/>
      <c r="UWO360" s="101"/>
      <c r="UWQ360" s="98"/>
      <c r="UWR360" s="102"/>
      <c r="UWS360" s="103"/>
      <c r="UWT360" s="103"/>
      <c r="UWU360" s="101"/>
      <c r="UWW360" s="98"/>
      <c r="UWX360" s="102"/>
      <c r="UWY360" s="103"/>
      <c r="UWZ360" s="103"/>
      <c r="UXA360" s="101"/>
      <c r="UXC360" s="98"/>
      <c r="UXD360" s="102"/>
      <c r="UXE360" s="103"/>
      <c r="UXF360" s="103"/>
      <c r="UXG360" s="101"/>
      <c r="UXI360" s="98"/>
      <c r="UXJ360" s="102"/>
      <c r="UXK360" s="103"/>
      <c r="UXL360" s="103"/>
      <c r="UXM360" s="101"/>
      <c r="UXO360" s="98"/>
      <c r="UXP360" s="102"/>
      <c r="UXQ360" s="103"/>
      <c r="UXR360" s="103"/>
      <c r="UXS360" s="101"/>
      <c r="UXU360" s="98"/>
      <c r="UXV360" s="102"/>
      <c r="UXW360" s="103"/>
      <c r="UXX360" s="103"/>
      <c r="UXY360" s="101"/>
      <c r="UYA360" s="98"/>
      <c r="UYB360" s="102"/>
      <c r="UYC360" s="103"/>
      <c r="UYD360" s="103"/>
      <c r="UYE360" s="101"/>
      <c r="UYG360" s="98"/>
      <c r="UYH360" s="102"/>
      <c r="UYI360" s="103"/>
      <c r="UYJ360" s="103"/>
      <c r="UYK360" s="101"/>
      <c r="UYM360" s="98"/>
      <c r="UYN360" s="102"/>
      <c r="UYO360" s="103"/>
      <c r="UYP360" s="103"/>
      <c r="UYQ360" s="101"/>
      <c r="UYS360" s="98"/>
      <c r="UYT360" s="102"/>
      <c r="UYU360" s="103"/>
      <c r="UYV360" s="103"/>
      <c r="UYW360" s="101"/>
      <c r="UYY360" s="98"/>
      <c r="UYZ360" s="102"/>
      <c r="UZA360" s="103"/>
      <c r="UZB360" s="103"/>
      <c r="UZC360" s="101"/>
      <c r="UZE360" s="98"/>
      <c r="UZF360" s="102"/>
      <c r="UZG360" s="103"/>
      <c r="UZH360" s="103"/>
      <c r="UZI360" s="101"/>
      <c r="UZK360" s="98"/>
      <c r="UZL360" s="102"/>
      <c r="UZM360" s="103"/>
      <c r="UZN360" s="103"/>
      <c r="UZO360" s="101"/>
      <c r="UZQ360" s="98"/>
      <c r="UZR360" s="102"/>
      <c r="UZS360" s="103"/>
      <c r="UZT360" s="103"/>
      <c r="UZU360" s="101"/>
      <c r="UZW360" s="98"/>
      <c r="UZX360" s="102"/>
      <c r="UZY360" s="103"/>
      <c r="UZZ360" s="103"/>
      <c r="VAA360" s="101"/>
      <c r="VAC360" s="98"/>
      <c r="VAD360" s="102"/>
      <c r="VAE360" s="103"/>
      <c r="VAF360" s="103"/>
      <c r="VAG360" s="101"/>
      <c r="VAI360" s="98"/>
      <c r="VAJ360" s="102"/>
      <c r="VAK360" s="103"/>
      <c r="VAL360" s="103"/>
      <c r="VAM360" s="101"/>
      <c r="VAO360" s="98"/>
      <c r="VAP360" s="102"/>
      <c r="VAQ360" s="103"/>
      <c r="VAR360" s="103"/>
      <c r="VAS360" s="101"/>
      <c r="VAU360" s="98"/>
      <c r="VAV360" s="102"/>
      <c r="VAW360" s="103"/>
      <c r="VAX360" s="103"/>
      <c r="VAY360" s="101"/>
      <c r="VBA360" s="98"/>
      <c r="VBB360" s="102"/>
      <c r="VBC360" s="103"/>
      <c r="VBD360" s="103"/>
      <c r="VBE360" s="101"/>
      <c r="VBG360" s="98"/>
      <c r="VBH360" s="102"/>
      <c r="VBI360" s="103"/>
      <c r="VBJ360" s="103"/>
      <c r="VBK360" s="101"/>
      <c r="VBM360" s="98"/>
      <c r="VBN360" s="102"/>
      <c r="VBO360" s="103"/>
      <c r="VBP360" s="103"/>
      <c r="VBQ360" s="101"/>
      <c r="VBS360" s="98"/>
      <c r="VBT360" s="102"/>
      <c r="VBU360" s="103"/>
      <c r="VBV360" s="103"/>
      <c r="VBW360" s="101"/>
      <c r="VBY360" s="98"/>
      <c r="VBZ360" s="102"/>
      <c r="VCA360" s="103"/>
      <c r="VCB360" s="103"/>
      <c r="VCC360" s="101"/>
      <c r="VCE360" s="98"/>
      <c r="VCF360" s="102"/>
      <c r="VCG360" s="103"/>
      <c r="VCH360" s="103"/>
      <c r="VCI360" s="101"/>
      <c r="VCK360" s="98"/>
      <c r="VCL360" s="102"/>
      <c r="VCM360" s="103"/>
      <c r="VCN360" s="103"/>
      <c r="VCO360" s="101"/>
      <c r="VCQ360" s="98"/>
      <c r="VCR360" s="102"/>
      <c r="VCS360" s="103"/>
      <c r="VCT360" s="103"/>
      <c r="VCU360" s="101"/>
      <c r="VCW360" s="98"/>
      <c r="VCX360" s="102"/>
      <c r="VCY360" s="103"/>
      <c r="VCZ360" s="103"/>
      <c r="VDA360" s="101"/>
      <c r="VDC360" s="98"/>
      <c r="VDD360" s="102"/>
      <c r="VDE360" s="103"/>
      <c r="VDF360" s="103"/>
      <c r="VDG360" s="101"/>
      <c r="VDI360" s="98"/>
      <c r="VDJ360" s="102"/>
      <c r="VDK360" s="103"/>
      <c r="VDL360" s="103"/>
      <c r="VDM360" s="101"/>
      <c r="VDO360" s="98"/>
      <c r="VDP360" s="102"/>
      <c r="VDQ360" s="103"/>
      <c r="VDR360" s="103"/>
      <c r="VDS360" s="101"/>
      <c r="VDU360" s="98"/>
      <c r="VDV360" s="102"/>
      <c r="VDW360" s="103"/>
      <c r="VDX360" s="103"/>
      <c r="VDY360" s="101"/>
      <c r="VEA360" s="98"/>
      <c r="VEB360" s="102"/>
      <c r="VEC360" s="103"/>
      <c r="VED360" s="103"/>
      <c r="VEE360" s="101"/>
      <c r="VEG360" s="98"/>
      <c r="VEH360" s="102"/>
      <c r="VEI360" s="103"/>
      <c r="VEJ360" s="103"/>
      <c r="VEK360" s="101"/>
      <c r="VEM360" s="98"/>
      <c r="VEN360" s="102"/>
      <c r="VEO360" s="103"/>
      <c r="VEP360" s="103"/>
      <c r="VEQ360" s="101"/>
      <c r="VES360" s="98"/>
      <c r="VET360" s="102"/>
      <c r="VEU360" s="103"/>
      <c r="VEV360" s="103"/>
      <c r="VEW360" s="101"/>
      <c r="VEY360" s="98"/>
      <c r="VEZ360" s="102"/>
      <c r="VFA360" s="103"/>
      <c r="VFB360" s="103"/>
      <c r="VFC360" s="101"/>
      <c r="VFE360" s="98"/>
      <c r="VFF360" s="102"/>
      <c r="VFG360" s="103"/>
      <c r="VFH360" s="103"/>
      <c r="VFI360" s="101"/>
      <c r="VFK360" s="98"/>
      <c r="VFL360" s="102"/>
      <c r="VFM360" s="103"/>
      <c r="VFN360" s="103"/>
      <c r="VFO360" s="101"/>
      <c r="VFQ360" s="98"/>
      <c r="VFR360" s="102"/>
      <c r="VFS360" s="103"/>
      <c r="VFT360" s="103"/>
      <c r="VFU360" s="101"/>
      <c r="VFW360" s="98"/>
      <c r="VFX360" s="102"/>
      <c r="VFY360" s="103"/>
      <c r="VFZ360" s="103"/>
      <c r="VGA360" s="101"/>
      <c r="VGC360" s="98"/>
      <c r="VGD360" s="102"/>
      <c r="VGE360" s="103"/>
      <c r="VGF360" s="103"/>
      <c r="VGG360" s="101"/>
      <c r="VGI360" s="98"/>
      <c r="VGJ360" s="102"/>
      <c r="VGK360" s="103"/>
      <c r="VGL360" s="103"/>
      <c r="VGM360" s="101"/>
      <c r="VGO360" s="98"/>
      <c r="VGP360" s="102"/>
      <c r="VGQ360" s="103"/>
      <c r="VGR360" s="103"/>
      <c r="VGS360" s="101"/>
      <c r="VGU360" s="98"/>
      <c r="VGV360" s="102"/>
      <c r="VGW360" s="103"/>
      <c r="VGX360" s="103"/>
      <c r="VGY360" s="101"/>
      <c r="VHA360" s="98"/>
      <c r="VHB360" s="102"/>
      <c r="VHC360" s="103"/>
      <c r="VHD360" s="103"/>
      <c r="VHE360" s="101"/>
      <c r="VHG360" s="98"/>
      <c r="VHH360" s="102"/>
      <c r="VHI360" s="103"/>
      <c r="VHJ360" s="103"/>
      <c r="VHK360" s="101"/>
      <c r="VHM360" s="98"/>
      <c r="VHN360" s="102"/>
      <c r="VHO360" s="103"/>
      <c r="VHP360" s="103"/>
      <c r="VHQ360" s="101"/>
      <c r="VHS360" s="98"/>
      <c r="VHT360" s="102"/>
      <c r="VHU360" s="103"/>
      <c r="VHV360" s="103"/>
      <c r="VHW360" s="101"/>
      <c r="VHY360" s="98"/>
      <c r="VHZ360" s="102"/>
      <c r="VIA360" s="103"/>
      <c r="VIB360" s="103"/>
      <c r="VIC360" s="101"/>
      <c r="VIE360" s="98"/>
      <c r="VIF360" s="102"/>
      <c r="VIG360" s="103"/>
      <c r="VIH360" s="103"/>
      <c r="VII360" s="101"/>
      <c r="VIK360" s="98"/>
      <c r="VIL360" s="102"/>
      <c r="VIM360" s="103"/>
      <c r="VIN360" s="103"/>
      <c r="VIO360" s="101"/>
      <c r="VIQ360" s="98"/>
      <c r="VIR360" s="102"/>
      <c r="VIS360" s="103"/>
      <c r="VIT360" s="103"/>
      <c r="VIU360" s="101"/>
      <c r="VIW360" s="98"/>
      <c r="VIX360" s="102"/>
      <c r="VIY360" s="103"/>
      <c r="VIZ360" s="103"/>
      <c r="VJA360" s="101"/>
      <c r="VJC360" s="98"/>
      <c r="VJD360" s="102"/>
      <c r="VJE360" s="103"/>
      <c r="VJF360" s="103"/>
      <c r="VJG360" s="101"/>
      <c r="VJI360" s="98"/>
      <c r="VJJ360" s="102"/>
      <c r="VJK360" s="103"/>
      <c r="VJL360" s="103"/>
      <c r="VJM360" s="101"/>
      <c r="VJO360" s="98"/>
      <c r="VJP360" s="102"/>
      <c r="VJQ360" s="103"/>
      <c r="VJR360" s="103"/>
      <c r="VJS360" s="101"/>
      <c r="VJU360" s="98"/>
      <c r="VJV360" s="102"/>
      <c r="VJW360" s="103"/>
      <c r="VJX360" s="103"/>
      <c r="VJY360" s="101"/>
      <c r="VKA360" s="98"/>
      <c r="VKB360" s="102"/>
      <c r="VKC360" s="103"/>
      <c r="VKD360" s="103"/>
      <c r="VKE360" s="101"/>
      <c r="VKG360" s="98"/>
      <c r="VKH360" s="102"/>
      <c r="VKI360" s="103"/>
      <c r="VKJ360" s="103"/>
      <c r="VKK360" s="101"/>
      <c r="VKM360" s="98"/>
      <c r="VKN360" s="102"/>
      <c r="VKO360" s="103"/>
      <c r="VKP360" s="103"/>
      <c r="VKQ360" s="101"/>
      <c r="VKS360" s="98"/>
      <c r="VKT360" s="102"/>
      <c r="VKU360" s="103"/>
      <c r="VKV360" s="103"/>
      <c r="VKW360" s="101"/>
      <c r="VKY360" s="98"/>
      <c r="VKZ360" s="102"/>
      <c r="VLA360" s="103"/>
      <c r="VLB360" s="103"/>
      <c r="VLC360" s="101"/>
      <c r="VLE360" s="98"/>
      <c r="VLF360" s="102"/>
      <c r="VLG360" s="103"/>
      <c r="VLH360" s="103"/>
      <c r="VLI360" s="101"/>
      <c r="VLK360" s="98"/>
      <c r="VLL360" s="102"/>
      <c r="VLM360" s="103"/>
      <c r="VLN360" s="103"/>
      <c r="VLO360" s="101"/>
      <c r="VLQ360" s="98"/>
      <c r="VLR360" s="102"/>
      <c r="VLS360" s="103"/>
      <c r="VLT360" s="103"/>
      <c r="VLU360" s="101"/>
      <c r="VLW360" s="98"/>
      <c r="VLX360" s="102"/>
      <c r="VLY360" s="103"/>
      <c r="VLZ360" s="103"/>
      <c r="VMA360" s="101"/>
      <c r="VMC360" s="98"/>
      <c r="VMD360" s="102"/>
      <c r="VME360" s="103"/>
      <c r="VMF360" s="103"/>
      <c r="VMG360" s="101"/>
      <c r="VMI360" s="98"/>
      <c r="VMJ360" s="102"/>
      <c r="VMK360" s="103"/>
      <c r="VML360" s="103"/>
      <c r="VMM360" s="101"/>
      <c r="VMO360" s="98"/>
      <c r="VMP360" s="102"/>
      <c r="VMQ360" s="103"/>
      <c r="VMR360" s="103"/>
      <c r="VMS360" s="101"/>
      <c r="VMU360" s="98"/>
      <c r="VMV360" s="102"/>
      <c r="VMW360" s="103"/>
      <c r="VMX360" s="103"/>
      <c r="VMY360" s="101"/>
      <c r="VNA360" s="98"/>
      <c r="VNB360" s="102"/>
      <c r="VNC360" s="103"/>
      <c r="VND360" s="103"/>
      <c r="VNE360" s="101"/>
      <c r="VNG360" s="98"/>
      <c r="VNH360" s="102"/>
      <c r="VNI360" s="103"/>
      <c r="VNJ360" s="103"/>
      <c r="VNK360" s="101"/>
      <c r="VNM360" s="98"/>
      <c r="VNN360" s="102"/>
      <c r="VNO360" s="103"/>
      <c r="VNP360" s="103"/>
      <c r="VNQ360" s="101"/>
      <c r="VNS360" s="98"/>
      <c r="VNT360" s="102"/>
      <c r="VNU360" s="103"/>
      <c r="VNV360" s="103"/>
      <c r="VNW360" s="101"/>
      <c r="VNY360" s="98"/>
      <c r="VNZ360" s="102"/>
      <c r="VOA360" s="103"/>
      <c r="VOB360" s="103"/>
      <c r="VOC360" s="101"/>
      <c r="VOE360" s="98"/>
      <c r="VOF360" s="102"/>
      <c r="VOG360" s="103"/>
      <c r="VOH360" s="103"/>
      <c r="VOI360" s="101"/>
      <c r="VOK360" s="98"/>
      <c r="VOL360" s="102"/>
      <c r="VOM360" s="103"/>
      <c r="VON360" s="103"/>
      <c r="VOO360" s="101"/>
      <c r="VOQ360" s="98"/>
      <c r="VOR360" s="102"/>
      <c r="VOS360" s="103"/>
      <c r="VOT360" s="103"/>
      <c r="VOU360" s="101"/>
      <c r="VOW360" s="98"/>
      <c r="VOX360" s="102"/>
      <c r="VOY360" s="103"/>
      <c r="VOZ360" s="103"/>
      <c r="VPA360" s="101"/>
      <c r="VPC360" s="98"/>
      <c r="VPD360" s="102"/>
      <c r="VPE360" s="103"/>
      <c r="VPF360" s="103"/>
      <c r="VPG360" s="101"/>
      <c r="VPI360" s="98"/>
      <c r="VPJ360" s="102"/>
      <c r="VPK360" s="103"/>
      <c r="VPL360" s="103"/>
      <c r="VPM360" s="101"/>
      <c r="VPO360" s="98"/>
      <c r="VPP360" s="102"/>
      <c r="VPQ360" s="103"/>
      <c r="VPR360" s="103"/>
      <c r="VPS360" s="101"/>
      <c r="VPU360" s="98"/>
      <c r="VPV360" s="102"/>
      <c r="VPW360" s="103"/>
      <c r="VPX360" s="103"/>
      <c r="VPY360" s="101"/>
      <c r="VQA360" s="98"/>
      <c r="VQB360" s="102"/>
      <c r="VQC360" s="103"/>
      <c r="VQD360" s="103"/>
      <c r="VQE360" s="101"/>
      <c r="VQG360" s="98"/>
      <c r="VQH360" s="102"/>
      <c r="VQI360" s="103"/>
      <c r="VQJ360" s="103"/>
      <c r="VQK360" s="101"/>
      <c r="VQM360" s="98"/>
      <c r="VQN360" s="102"/>
      <c r="VQO360" s="103"/>
      <c r="VQP360" s="103"/>
      <c r="VQQ360" s="101"/>
      <c r="VQS360" s="98"/>
      <c r="VQT360" s="102"/>
      <c r="VQU360" s="103"/>
      <c r="VQV360" s="103"/>
      <c r="VQW360" s="101"/>
      <c r="VQY360" s="98"/>
      <c r="VQZ360" s="102"/>
      <c r="VRA360" s="103"/>
      <c r="VRB360" s="103"/>
      <c r="VRC360" s="101"/>
      <c r="VRE360" s="98"/>
      <c r="VRF360" s="102"/>
      <c r="VRG360" s="103"/>
      <c r="VRH360" s="103"/>
      <c r="VRI360" s="101"/>
      <c r="VRK360" s="98"/>
      <c r="VRL360" s="102"/>
      <c r="VRM360" s="103"/>
      <c r="VRN360" s="103"/>
      <c r="VRO360" s="101"/>
      <c r="VRQ360" s="98"/>
      <c r="VRR360" s="102"/>
      <c r="VRS360" s="103"/>
      <c r="VRT360" s="103"/>
      <c r="VRU360" s="101"/>
      <c r="VRW360" s="98"/>
      <c r="VRX360" s="102"/>
      <c r="VRY360" s="103"/>
      <c r="VRZ360" s="103"/>
      <c r="VSA360" s="101"/>
      <c r="VSC360" s="98"/>
      <c r="VSD360" s="102"/>
      <c r="VSE360" s="103"/>
      <c r="VSF360" s="103"/>
      <c r="VSG360" s="101"/>
      <c r="VSI360" s="98"/>
      <c r="VSJ360" s="102"/>
      <c r="VSK360" s="103"/>
      <c r="VSL360" s="103"/>
      <c r="VSM360" s="101"/>
      <c r="VSO360" s="98"/>
      <c r="VSP360" s="102"/>
      <c r="VSQ360" s="103"/>
      <c r="VSR360" s="103"/>
      <c r="VSS360" s="101"/>
      <c r="VSU360" s="98"/>
      <c r="VSV360" s="102"/>
      <c r="VSW360" s="103"/>
      <c r="VSX360" s="103"/>
      <c r="VSY360" s="101"/>
      <c r="VTA360" s="98"/>
      <c r="VTB360" s="102"/>
      <c r="VTC360" s="103"/>
      <c r="VTD360" s="103"/>
      <c r="VTE360" s="101"/>
      <c r="VTG360" s="98"/>
      <c r="VTH360" s="102"/>
      <c r="VTI360" s="103"/>
      <c r="VTJ360" s="103"/>
      <c r="VTK360" s="101"/>
      <c r="VTM360" s="98"/>
      <c r="VTN360" s="102"/>
      <c r="VTO360" s="103"/>
      <c r="VTP360" s="103"/>
      <c r="VTQ360" s="101"/>
      <c r="VTS360" s="98"/>
      <c r="VTT360" s="102"/>
      <c r="VTU360" s="103"/>
      <c r="VTV360" s="103"/>
      <c r="VTW360" s="101"/>
      <c r="VTY360" s="98"/>
      <c r="VTZ360" s="102"/>
      <c r="VUA360" s="103"/>
      <c r="VUB360" s="103"/>
      <c r="VUC360" s="101"/>
      <c r="VUE360" s="98"/>
      <c r="VUF360" s="102"/>
      <c r="VUG360" s="103"/>
      <c r="VUH360" s="103"/>
      <c r="VUI360" s="101"/>
      <c r="VUK360" s="98"/>
      <c r="VUL360" s="102"/>
      <c r="VUM360" s="103"/>
      <c r="VUN360" s="103"/>
      <c r="VUO360" s="101"/>
      <c r="VUQ360" s="98"/>
      <c r="VUR360" s="102"/>
      <c r="VUS360" s="103"/>
      <c r="VUT360" s="103"/>
      <c r="VUU360" s="101"/>
      <c r="VUW360" s="98"/>
      <c r="VUX360" s="102"/>
      <c r="VUY360" s="103"/>
      <c r="VUZ360" s="103"/>
      <c r="VVA360" s="101"/>
      <c r="VVC360" s="98"/>
      <c r="VVD360" s="102"/>
      <c r="VVE360" s="103"/>
      <c r="VVF360" s="103"/>
      <c r="VVG360" s="101"/>
      <c r="VVI360" s="98"/>
      <c r="VVJ360" s="102"/>
      <c r="VVK360" s="103"/>
      <c r="VVL360" s="103"/>
      <c r="VVM360" s="101"/>
      <c r="VVO360" s="98"/>
      <c r="VVP360" s="102"/>
      <c r="VVQ360" s="103"/>
      <c r="VVR360" s="103"/>
      <c r="VVS360" s="101"/>
      <c r="VVU360" s="98"/>
      <c r="VVV360" s="102"/>
      <c r="VVW360" s="103"/>
      <c r="VVX360" s="103"/>
      <c r="VVY360" s="101"/>
      <c r="VWA360" s="98"/>
      <c r="VWB360" s="102"/>
      <c r="VWC360" s="103"/>
      <c r="VWD360" s="103"/>
      <c r="VWE360" s="101"/>
      <c r="VWG360" s="98"/>
      <c r="VWH360" s="102"/>
      <c r="VWI360" s="103"/>
      <c r="VWJ360" s="103"/>
      <c r="VWK360" s="101"/>
      <c r="VWM360" s="98"/>
      <c r="VWN360" s="102"/>
      <c r="VWO360" s="103"/>
      <c r="VWP360" s="103"/>
      <c r="VWQ360" s="101"/>
      <c r="VWS360" s="98"/>
      <c r="VWT360" s="102"/>
      <c r="VWU360" s="103"/>
      <c r="VWV360" s="103"/>
      <c r="VWW360" s="101"/>
      <c r="VWY360" s="98"/>
      <c r="VWZ360" s="102"/>
      <c r="VXA360" s="103"/>
      <c r="VXB360" s="103"/>
      <c r="VXC360" s="101"/>
      <c r="VXE360" s="98"/>
      <c r="VXF360" s="102"/>
      <c r="VXG360" s="103"/>
      <c r="VXH360" s="103"/>
      <c r="VXI360" s="101"/>
      <c r="VXK360" s="98"/>
      <c r="VXL360" s="102"/>
      <c r="VXM360" s="103"/>
      <c r="VXN360" s="103"/>
      <c r="VXO360" s="101"/>
      <c r="VXQ360" s="98"/>
      <c r="VXR360" s="102"/>
      <c r="VXS360" s="103"/>
      <c r="VXT360" s="103"/>
      <c r="VXU360" s="101"/>
      <c r="VXW360" s="98"/>
      <c r="VXX360" s="102"/>
      <c r="VXY360" s="103"/>
      <c r="VXZ360" s="103"/>
      <c r="VYA360" s="101"/>
      <c r="VYC360" s="98"/>
      <c r="VYD360" s="102"/>
      <c r="VYE360" s="103"/>
      <c r="VYF360" s="103"/>
      <c r="VYG360" s="101"/>
      <c r="VYI360" s="98"/>
      <c r="VYJ360" s="102"/>
      <c r="VYK360" s="103"/>
      <c r="VYL360" s="103"/>
      <c r="VYM360" s="101"/>
      <c r="VYO360" s="98"/>
      <c r="VYP360" s="102"/>
      <c r="VYQ360" s="103"/>
      <c r="VYR360" s="103"/>
      <c r="VYS360" s="101"/>
      <c r="VYU360" s="98"/>
      <c r="VYV360" s="102"/>
      <c r="VYW360" s="103"/>
      <c r="VYX360" s="103"/>
      <c r="VYY360" s="101"/>
      <c r="VZA360" s="98"/>
      <c r="VZB360" s="102"/>
      <c r="VZC360" s="103"/>
      <c r="VZD360" s="103"/>
      <c r="VZE360" s="101"/>
      <c r="VZG360" s="98"/>
      <c r="VZH360" s="102"/>
      <c r="VZI360" s="103"/>
      <c r="VZJ360" s="103"/>
      <c r="VZK360" s="101"/>
      <c r="VZM360" s="98"/>
      <c r="VZN360" s="102"/>
      <c r="VZO360" s="103"/>
      <c r="VZP360" s="103"/>
      <c r="VZQ360" s="101"/>
      <c r="VZS360" s="98"/>
      <c r="VZT360" s="102"/>
      <c r="VZU360" s="103"/>
      <c r="VZV360" s="103"/>
      <c r="VZW360" s="101"/>
      <c r="VZY360" s="98"/>
      <c r="VZZ360" s="102"/>
      <c r="WAA360" s="103"/>
      <c r="WAB360" s="103"/>
      <c r="WAC360" s="101"/>
      <c r="WAE360" s="98"/>
      <c r="WAF360" s="102"/>
      <c r="WAG360" s="103"/>
      <c r="WAH360" s="103"/>
      <c r="WAI360" s="101"/>
      <c r="WAK360" s="98"/>
      <c r="WAL360" s="102"/>
      <c r="WAM360" s="103"/>
      <c r="WAN360" s="103"/>
      <c r="WAO360" s="101"/>
      <c r="WAQ360" s="98"/>
      <c r="WAR360" s="102"/>
      <c r="WAS360" s="103"/>
      <c r="WAT360" s="103"/>
      <c r="WAU360" s="101"/>
      <c r="WAW360" s="98"/>
      <c r="WAX360" s="102"/>
      <c r="WAY360" s="103"/>
      <c r="WAZ360" s="103"/>
      <c r="WBA360" s="101"/>
      <c r="WBC360" s="98"/>
      <c r="WBD360" s="102"/>
      <c r="WBE360" s="103"/>
      <c r="WBF360" s="103"/>
      <c r="WBG360" s="101"/>
      <c r="WBI360" s="98"/>
      <c r="WBJ360" s="102"/>
      <c r="WBK360" s="103"/>
      <c r="WBL360" s="103"/>
      <c r="WBM360" s="101"/>
      <c r="WBO360" s="98"/>
      <c r="WBP360" s="102"/>
      <c r="WBQ360" s="103"/>
      <c r="WBR360" s="103"/>
      <c r="WBS360" s="101"/>
      <c r="WBU360" s="98"/>
      <c r="WBV360" s="102"/>
      <c r="WBW360" s="103"/>
      <c r="WBX360" s="103"/>
      <c r="WBY360" s="101"/>
      <c r="WCA360" s="98"/>
      <c r="WCB360" s="102"/>
      <c r="WCC360" s="103"/>
      <c r="WCD360" s="103"/>
      <c r="WCE360" s="101"/>
      <c r="WCG360" s="98"/>
      <c r="WCH360" s="102"/>
      <c r="WCI360" s="103"/>
      <c r="WCJ360" s="103"/>
      <c r="WCK360" s="101"/>
      <c r="WCM360" s="98"/>
      <c r="WCN360" s="102"/>
      <c r="WCO360" s="103"/>
      <c r="WCP360" s="103"/>
      <c r="WCQ360" s="101"/>
      <c r="WCS360" s="98"/>
      <c r="WCT360" s="102"/>
      <c r="WCU360" s="103"/>
      <c r="WCV360" s="103"/>
      <c r="WCW360" s="101"/>
      <c r="WCY360" s="98"/>
      <c r="WCZ360" s="102"/>
      <c r="WDA360" s="103"/>
      <c r="WDB360" s="103"/>
      <c r="WDC360" s="101"/>
      <c r="WDE360" s="98"/>
      <c r="WDF360" s="102"/>
      <c r="WDG360" s="103"/>
      <c r="WDH360" s="103"/>
      <c r="WDI360" s="101"/>
      <c r="WDK360" s="98"/>
      <c r="WDL360" s="102"/>
      <c r="WDM360" s="103"/>
      <c r="WDN360" s="103"/>
      <c r="WDO360" s="101"/>
      <c r="WDQ360" s="98"/>
      <c r="WDR360" s="102"/>
      <c r="WDS360" s="103"/>
      <c r="WDT360" s="103"/>
      <c r="WDU360" s="101"/>
      <c r="WDW360" s="98"/>
      <c r="WDX360" s="102"/>
      <c r="WDY360" s="103"/>
      <c r="WDZ360" s="103"/>
      <c r="WEA360" s="101"/>
      <c r="WEC360" s="98"/>
      <c r="WED360" s="102"/>
      <c r="WEE360" s="103"/>
      <c r="WEF360" s="103"/>
      <c r="WEG360" s="101"/>
      <c r="WEI360" s="98"/>
      <c r="WEJ360" s="102"/>
      <c r="WEK360" s="103"/>
      <c r="WEL360" s="103"/>
      <c r="WEM360" s="101"/>
      <c r="WEO360" s="98"/>
      <c r="WEP360" s="102"/>
      <c r="WEQ360" s="103"/>
      <c r="WER360" s="103"/>
      <c r="WES360" s="101"/>
      <c r="WEU360" s="98"/>
      <c r="WEV360" s="102"/>
      <c r="WEW360" s="103"/>
      <c r="WEX360" s="103"/>
      <c r="WEY360" s="101"/>
      <c r="WFA360" s="98"/>
      <c r="WFB360" s="102"/>
      <c r="WFC360" s="103"/>
      <c r="WFD360" s="103"/>
      <c r="WFE360" s="101"/>
      <c r="WFG360" s="98"/>
      <c r="WFH360" s="102"/>
      <c r="WFI360" s="103"/>
      <c r="WFJ360" s="103"/>
      <c r="WFK360" s="101"/>
      <c r="WFM360" s="98"/>
      <c r="WFN360" s="102"/>
      <c r="WFO360" s="103"/>
      <c r="WFP360" s="103"/>
      <c r="WFQ360" s="101"/>
      <c r="WFS360" s="98"/>
      <c r="WFT360" s="102"/>
      <c r="WFU360" s="103"/>
      <c r="WFV360" s="103"/>
      <c r="WFW360" s="101"/>
      <c r="WFY360" s="98"/>
      <c r="WFZ360" s="102"/>
      <c r="WGA360" s="103"/>
      <c r="WGB360" s="103"/>
      <c r="WGC360" s="101"/>
      <c r="WGE360" s="98"/>
      <c r="WGF360" s="102"/>
      <c r="WGG360" s="103"/>
      <c r="WGH360" s="103"/>
      <c r="WGI360" s="101"/>
      <c r="WGK360" s="98"/>
      <c r="WGL360" s="102"/>
      <c r="WGM360" s="103"/>
      <c r="WGN360" s="103"/>
      <c r="WGO360" s="101"/>
      <c r="WGQ360" s="98"/>
      <c r="WGR360" s="102"/>
      <c r="WGS360" s="103"/>
      <c r="WGT360" s="103"/>
      <c r="WGU360" s="101"/>
      <c r="WGW360" s="98"/>
      <c r="WGX360" s="102"/>
      <c r="WGY360" s="103"/>
      <c r="WGZ360" s="103"/>
      <c r="WHA360" s="101"/>
      <c r="WHC360" s="98"/>
      <c r="WHD360" s="102"/>
      <c r="WHE360" s="103"/>
      <c r="WHF360" s="103"/>
      <c r="WHG360" s="101"/>
      <c r="WHI360" s="98"/>
      <c r="WHJ360" s="102"/>
      <c r="WHK360" s="103"/>
      <c r="WHL360" s="103"/>
      <c r="WHM360" s="101"/>
      <c r="WHO360" s="98"/>
      <c r="WHP360" s="102"/>
      <c r="WHQ360" s="103"/>
      <c r="WHR360" s="103"/>
      <c r="WHS360" s="101"/>
      <c r="WHU360" s="98"/>
      <c r="WHV360" s="102"/>
      <c r="WHW360" s="103"/>
      <c r="WHX360" s="103"/>
      <c r="WHY360" s="101"/>
      <c r="WIA360" s="98"/>
      <c r="WIB360" s="102"/>
      <c r="WIC360" s="103"/>
      <c r="WID360" s="103"/>
      <c r="WIE360" s="101"/>
      <c r="WIG360" s="98"/>
      <c r="WIH360" s="102"/>
      <c r="WII360" s="103"/>
      <c r="WIJ360" s="103"/>
      <c r="WIK360" s="101"/>
      <c r="WIM360" s="98"/>
      <c r="WIN360" s="102"/>
      <c r="WIO360" s="103"/>
      <c r="WIP360" s="103"/>
      <c r="WIQ360" s="101"/>
      <c r="WIS360" s="98"/>
      <c r="WIT360" s="102"/>
      <c r="WIU360" s="103"/>
      <c r="WIV360" s="103"/>
      <c r="WIW360" s="101"/>
      <c r="WIY360" s="98"/>
      <c r="WIZ360" s="102"/>
      <c r="WJA360" s="103"/>
      <c r="WJB360" s="103"/>
      <c r="WJC360" s="101"/>
      <c r="WJE360" s="98"/>
      <c r="WJF360" s="102"/>
      <c r="WJG360" s="103"/>
      <c r="WJH360" s="103"/>
      <c r="WJI360" s="101"/>
      <c r="WJK360" s="98"/>
      <c r="WJL360" s="102"/>
      <c r="WJM360" s="103"/>
      <c r="WJN360" s="103"/>
      <c r="WJO360" s="101"/>
      <c r="WJQ360" s="98"/>
      <c r="WJR360" s="102"/>
      <c r="WJS360" s="103"/>
      <c r="WJT360" s="103"/>
      <c r="WJU360" s="101"/>
      <c r="WJW360" s="98"/>
      <c r="WJX360" s="102"/>
      <c r="WJY360" s="103"/>
      <c r="WJZ360" s="103"/>
      <c r="WKA360" s="101"/>
      <c r="WKC360" s="98"/>
      <c r="WKD360" s="102"/>
      <c r="WKE360" s="103"/>
      <c r="WKF360" s="103"/>
      <c r="WKG360" s="101"/>
      <c r="WKI360" s="98"/>
      <c r="WKJ360" s="102"/>
      <c r="WKK360" s="103"/>
      <c r="WKL360" s="103"/>
      <c r="WKM360" s="101"/>
      <c r="WKO360" s="98"/>
      <c r="WKP360" s="102"/>
      <c r="WKQ360" s="103"/>
      <c r="WKR360" s="103"/>
      <c r="WKS360" s="101"/>
      <c r="WKU360" s="98"/>
      <c r="WKV360" s="102"/>
      <c r="WKW360" s="103"/>
      <c r="WKX360" s="103"/>
      <c r="WKY360" s="101"/>
      <c r="WLA360" s="98"/>
      <c r="WLB360" s="102"/>
      <c r="WLC360" s="103"/>
      <c r="WLD360" s="103"/>
      <c r="WLE360" s="101"/>
      <c r="WLG360" s="98"/>
      <c r="WLH360" s="102"/>
      <c r="WLI360" s="103"/>
      <c r="WLJ360" s="103"/>
      <c r="WLK360" s="101"/>
      <c r="WLM360" s="98"/>
      <c r="WLN360" s="102"/>
      <c r="WLO360" s="103"/>
      <c r="WLP360" s="103"/>
      <c r="WLQ360" s="101"/>
      <c r="WLS360" s="98"/>
      <c r="WLT360" s="102"/>
      <c r="WLU360" s="103"/>
      <c r="WLV360" s="103"/>
      <c r="WLW360" s="101"/>
      <c r="WLY360" s="98"/>
      <c r="WLZ360" s="102"/>
      <c r="WMA360" s="103"/>
      <c r="WMB360" s="103"/>
      <c r="WMC360" s="101"/>
      <c r="WME360" s="98"/>
      <c r="WMF360" s="102"/>
      <c r="WMG360" s="103"/>
      <c r="WMH360" s="103"/>
      <c r="WMI360" s="101"/>
      <c r="WMK360" s="98"/>
      <c r="WML360" s="102"/>
      <c r="WMM360" s="103"/>
      <c r="WMN360" s="103"/>
      <c r="WMO360" s="101"/>
      <c r="WMQ360" s="98"/>
      <c r="WMR360" s="102"/>
      <c r="WMS360" s="103"/>
      <c r="WMT360" s="103"/>
      <c r="WMU360" s="101"/>
      <c r="WMW360" s="98"/>
      <c r="WMX360" s="102"/>
      <c r="WMY360" s="103"/>
      <c r="WMZ360" s="103"/>
      <c r="WNA360" s="101"/>
      <c r="WNC360" s="98"/>
      <c r="WND360" s="102"/>
      <c r="WNE360" s="103"/>
      <c r="WNF360" s="103"/>
      <c r="WNG360" s="101"/>
      <c r="WNI360" s="98"/>
      <c r="WNJ360" s="102"/>
      <c r="WNK360" s="103"/>
      <c r="WNL360" s="103"/>
      <c r="WNM360" s="101"/>
      <c r="WNO360" s="98"/>
      <c r="WNP360" s="102"/>
      <c r="WNQ360" s="103"/>
      <c r="WNR360" s="103"/>
      <c r="WNS360" s="101"/>
      <c r="WNU360" s="98"/>
      <c r="WNV360" s="102"/>
      <c r="WNW360" s="103"/>
      <c r="WNX360" s="103"/>
      <c r="WNY360" s="101"/>
      <c r="WOA360" s="98"/>
      <c r="WOB360" s="102"/>
      <c r="WOC360" s="103"/>
      <c r="WOD360" s="103"/>
      <c r="WOE360" s="101"/>
      <c r="WOG360" s="98"/>
      <c r="WOH360" s="102"/>
      <c r="WOI360" s="103"/>
      <c r="WOJ360" s="103"/>
      <c r="WOK360" s="101"/>
      <c r="WOM360" s="98"/>
      <c r="WON360" s="102"/>
      <c r="WOO360" s="103"/>
      <c r="WOP360" s="103"/>
      <c r="WOQ360" s="101"/>
      <c r="WOS360" s="98"/>
      <c r="WOT360" s="102"/>
      <c r="WOU360" s="103"/>
      <c r="WOV360" s="103"/>
      <c r="WOW360" s="101"/>
      <c r="WOY360" s="98"/>
      <c r="WOZ360" s="102"/>
      <c r="WPA360" s="103"/>
      <c r="WPB360" s="103"/>
      <c r="WPC360" s="101"/>
      <c r="WPE360" s="98"/>
      <c r="WPF360" s="102"/>
      <c r="WPG360" s="103"/>
      <c r="WPH360" s="103"/>
      <c r="WPI360" s="101"/>
      <c r="WPK360" s="98"/>
      <c r="WPL360" s="102"/>
      <c r="WPM360" s="103"/>
      <c r="WPN360" s="103"/>
      <c r="WPO360" s="101"/>
      <c r="WPQ360" s="98"/>
      <c r="WPR360" s="102"/>
      <c r="WPS360" s="103"/>
      <c r="WPT360" s="103"/>
      <c r="WPU360" s="101"/>
      <c r="WPW360" s="98"/>
      <c r="WPX360" s="102"/>
      <c r="WPY360" s="103"/>
      <c r="WPZ360" s="103"/>
      <c r="WQA360" s="101"/>
      <c r="WQC360" s="98"/>
      <c r="WQD360" s="102"/>
      <c r="WQE360" s="103"/>
      <c r="WQF360" s="103"/>
      <c r="WQG360" s="101"/>
      <c r="WQI360" s="98"/>
      <c r="WQJ360" s="102"/>
      <c r="WQK360" s="103"/>
      <c r="WQL360" s="103"/>
      <c r="WQM360" s="101"/>
      <c r="WQO360" s="98"/>
      <c r="WQP360" s="102"/>
      <c r="WQQ360" s="103"/>
      <c r="WQR360" s="103"/>
      <c r="WQS360" s="101"/>
      <c r="WQU360" s="98"/>
      <c r="WQV360" s="102"/>
      <c r="WQW360" s="103"/>
      <c r="WQX360" s="103"/>
      <c r="WQY360" s="101"/>
      <c r="WRA360" s="98"/>
      <c r="WRB360" s="102"/>
      <c r="WRC360" s="103"/>
      <c r="WRD360" s="103"/>
      <c r="WRE360" s="101"/>
      <c r="WRG360" s="98"/>
      <c r="WRH360" s="102"/>
      <c r="WRI360" s="103"/>
      <c r="WRJ360" s="103"/>
      <c r="WRK360" s="101"/>
      <c r="WRM360" s="98"/>
      <c r="WRN360" s="102"/>
      <c r="WRO360" s="103"/>
      <c r="WRP360" s="103"/>
      <c r="WRQ360" s="101"/>
      <c r="WRS360" s="98"/>
      <c r="WRT360" s="102"/>
      <c r="WRU360" s="103"/>
      <c r="WRV360" s="103"/>
      <c r="WRW360" s="101"/>
      <c r="WRY360" s="98"/>
      <c r="WRZ360" s="102"/>
      <c r="WSA360" s="103"/>
      <c r="WSB360" s="103"/>
      <c r="WSC360" s="101"/>
      <c r="WSE360" s="98"/>
      <c r="WSF360" s="102"/>
      <c r="WSG360" s="103"/>
      <c r="WSH360" s="103"/>
      <c r="WSI360" s="101"/>
      <c r="WSK360" s="98"/>
      <c r="WSL360" s="102"/>
      <c r="WSM360" s="103"/>
      <c r="WSN360" s="103"/>
      <c r="WSO360" s="101"/>
      <c r="WSQ360" s="98"/>
      <c r="WSR360" s="102"/>
      <c r="WSS360" s="103"/>
      <c r="WST360" s="103"/>
      <c r="WSU360" s="101"/>
      <c r="WSW360" s="98"/>
      <c r="WSX360" s="102"/>
      <c r="WSY360" s="103"/>
      <c r="WSZ360" s="103"/>
      <c r="WTA360" s="101"/>
      <c r="WTC360" s="98"/>
      <c r="WTD360" s="102"/>
      <c r="WTE360" s="103"/>
      <c r="WTF360" s="103"/>
      <c r="WTG360" s="101"/>
      <c r="WTI360" s="98"/>
      <c r="WTJ360" s="102"/>
      <c r="WTK360" s="103"/>
      <c r="WTL360" s="103"/>
      <c r="WTM360" s="101"/>
      <c r="WTO360" s="98"/>
      <c r="WTP360" s="102"/>
      <c r="WTQ360" s="103"/>
      <c r="WTR360" s="103"/>
      <c r="WTS360" s="101"/>
      <c r="WTU360" s="98"/>
      <c r="WTV360" s="102"/>
      <c r="WTW360" s="103"/>
      <c r="WTX360" s="103"/>
      <c r="WTY360" s="101"/>
      <c r="WUA360" s="98"/>
      <c r="WUB360" s="102"/>
      <c r="WUC360" s="103"/>
      <c r="WUD360" s="103"/>
      <c r="WUE360" s="101"/>
      <c r="WUG360" s="98"/>
      <c r="WUH360" s="102"/>
      <c r="WUI360" s="103"/>
      <c r="WUJ360" s="103"/>
      <c r="WUK360" s="101"/>
      <c r="WUM360" s="98"/>
      <c r="WUN360" s="102"/>
      <c r="WUO360" s="103"/>
      <c r="WUP360" s="103"/>
      <c r="WUQ360" s="101"/>
      <c r="WUS360" s="98"/>
      <c r="WUT360" s="102"/>
      <c r="WUU360" s="103"/>
      <c r="WUV360" s="103"/>
      <c r="WUW360" s="101"/>
      <c r="WUY360" s="98"/>
      <c r="WUZ360" s="102"/>
      <c r="WVA360" s="103"/>
      <c r="WVB360" s="103"/>
      <c r="WVC360" s="101"/>
      <c r="WVE360" s="98"/>
      <c r="WVF360" s="102"/>
      <c r="WVG360" s="103"/>
      <c r="WVH360" s="103"/>
      <c r="WVI360" s="101"/>
      <c r="WVK360" s="98"/>
      <c r="WVL360" s="102"/>
      <c r="WVM360" s="103"/>
      <c r="WVN360" s="103"/>
      <c r="WVO360" s="101"/>
      <c r="WVQ360" s="98"/>
      <c r="WVR360" s="102"/>
      <c r="WVS360" s="103"/>
      <c r="WVT360" s="103"/>
      <c r="WVU360" s="101"/>
      <c r="WVW360" s="98"/>
      <c r="WVX360" s="102"/>
      <c r="WVY360" s="103"/>
      <c r="WVZ360" s="103"/>
      <c r="WWA360" s="101"/>
      <c r="WWC360" s="98"/>
      <c r="WWD360" s="102"/>
      <c r="WWE360" s="103"/>
      <c r="WWF360" s="103"/>
      <c r="WWG360" s="101"/>
      <c r="WWI360" s="98"/>
      <c r="WWJ360" s="102"/>
      <c r="WWK360" s="103"/>
      <c r="WWL360" s="103"/>
      <c r="WWM360" s="101"/>
      <c r="WWO360" s="98"/>
      <c r="WWP360" s="102"/>
      <c r="WWQ360" s="103"/>
      <c r="WWR360" s="103"/>
      <c r="WWS360" s="101"/>
      <c r="WWU360" s="98"/>
      <c r="WWV360" s="102"/>
      <c r="WWW360" s="103"/>
      <c r="WWX360" s="103"/>
      <c r="WWY360" s="101"/>
      <c r="WXA360" s="98"/>
      <c r="WXB360" s="102"/>
      <c r="WXC360" s="103"/>
      <c r="WXD360" s="103"/>
      <c r="WXE360" s="101"/>
      <c r="WXG360" s="98"/>
      <c r="WXH360" s="102"/>
      <c r="WXI360" s="103"/>
      <c r="WXJ360" s="103"/>
      <c r="WXK360" s="101"/>
      <c r="WXM360" s="98"/>
      <c r="WXN360" s="102"/>
      <c r="WXO360" s="103"/>
      <c r="WXP360" s="103"/>
      <c r="WXQ360" s="101"/>
      <c r="WXS360" s="98"/>
      <c r="WXT360" s="102"/>
      <c r="WXU360" s="103"/>
      <c r="WXV360" s="103"/>
      <c r="WXW360" s="101"/>
      <c r="WXY360" s="98"/>
      <c r="WXZ360" s="102"/>
      <c r="WYA360" s="103"/>
      <c r="WYB360" s="103"/>
      <c r="WYC360" s="101"/>
      <c r="WYE360" s="98"/>
      <c r="WYF360" s="102"/>
      <c r="WYG360" s="103"/>
      <c r="WYH360" s="103"/>
      <c r="WYI360" s="101"/>
      <c r="WYK360" s="98"/>
      <c r="WYL360" s="102"/>
      <c r="WYM360" s="103"/>
      <c r="WYN360" s="103"/>
      <c r="WYO360" s="101"/>
      <c r="WYQ360" s="98"/>
      <c r="WYR360" s="102"/>
      <c r="WYS360" s="103"/>
      <c r="WYT360" s="103"/>
      <c r="WYU360" s="101"/>
      <c r="WYW360" s="98"/>
      <c r="WYX360" s="102"/>
      <c r="WYY360" s="103"/>
      <c r="WYZ360" s="103"/>
      <c r="WZA360" s="101"/>
      <c r="WZC360" s="98"/>
      <c r="WZD360" s="102"/>
      <c r="WZE360" s="103"/>
      <c r="WZF360" s="103"/>
      <c r="WZG360" s="101"/>
      <c r="WZI360" s="98"/>
      <c r="WZJ360" s="102"/>
      <c r="WZK360" s="103"/>
      <c r="WZL360" s="103"/>
      <c r="WZM360" s="101"/>
      <c r="WZO360" s="98"/>
      <c r="WZP360" s="102"/>
      <c r="WZQ360" s="103"/>
      <c r="WZR360" s="103"/>
      <c r="WZS360" s="101"/>
      <c r="WZU360" s="98"/>
      <c r="WZV360" s="102"/>
      <c r="WZW360" s="103"/>
      <c r="WZX360" s="103"/>
      <c r="WZY360" s="101"/>
      <c r="XAA360" s="98"/>
      <c r="XAB360" s="102"/>
      <c r="XAC360" s="103"/>
      <c r="XAD360" s="103"/>
      <c r="XAE360" s="101"/>
      <c r="XAG360" s="98"/>
      <c r="XAH360" s="102"/>
      <c r="XAI360" s="103"/>
      <c r="XAJ360" s="103"/>
      <c r="XAK360" s="101"/>
      <c r="XAM360" s="98"/>
      <c r="XAN360" s="102"/>
      <c r="XAO360" s="103"/>
      <c r="XAP360" s="103"/>
      <c r="XAQ360" s="101"/>
      <c r="XAS360" s="98"/>
      <c r="XAT360" s="102"/>
      <c r="XAU360" s="103"/>
      <c r="XAV360" s="103"/>
      <c r="XAW360" s="101"/>
      <c r="XAY360" s="98"/>
      <c r="XAZ360" s="102"/>
      <c r="XBA360" s="103"/>
      <c r="XBB360" s="103"/>
      <c r="XBC360" s="101"/>
      <c r="XBE360" s="98"/>
      <c r="XBF360" s="102"/>
      <c r="XBG360" s="103"/>
      <c r="XBH360" s="103"/>
      <c r="XBI360" s="101"/>
      <c r="XBK360" s="98"/>
      <c r="XBL360" s="102"/>
      <c r="XBM360" s="103"/>
      <c r="XBN360" s="103"/>
      <c r="XBO360" s="101"/>
      <c r="XBQ360" s="98"/>
      <c r="XBR360" s="102"/>
      <c r="XBS360" s="103"/>
      <c r="XBT360" s="103"/>
      <c r="XBU360" s="101"/>
      <c r="XBW360" s="98"/>
      <c r="XBX360" s="102"/>
      <c r="XBY360" s="103"/>
      <c r="XBZ360" s="103"/>
      <c r="XCA360" s="101"/>
      <c r="XCC360" s="98"/>
      <c r="XCD360" s="102"/>
      <c r="XCE360" s="103"/>
      <c r="XCF360" s="103"/>
      <c r="XCG360" s="101"/>
      <c r="XCI360" s="98"/>
      <c r="XCJ360" s="102"/>
      <c r="XCK360" s="103"/>
      <c r="XCL360" s="103"/>
      <c r="XCM360" s="101"/>
      <c r="XCO360" s="98"/>
      <c r="XCP360" s="102"/>
      <c r="XCQ360" s="103"/>
      <c r="XCR360" s="103"/>
      <c r="XCS360" s="101"/>
      <c r="XCU360" s="98"/>
      <c r="XCV360" s="102"/>
      <c r="XCW360" s="103"/>
      <c r="XCX360" s="103"/>
      <c r="XCY360" s="101"/>
      <c r="XDA360" s="98"/>
      <c r="XDB360" s="102"/>
      <c r="XDC360" s="103"/>
      <c r="XDD360" s="103"/>
      <c r="XDE360" s="101"/>
      <c r="XDG360" s="98"/>
      <c r="XDH360" s="102"/>
      <c r="XDI360" s="103"/>
      <c r="XDJ360" s="103"/>
      <c r="XDK360" s="101"/>
      <c r="XDM360" s="98"/>
      <c r="XDN360" s="102"/>
      <c r="XDO360" s="103"/>
      <c r="XDP360" s="103"/>
      <c r="XDQ360" s="101"/>
      <c r="XDS360" s="98"/>
      <c r="XDT360" s="102"/>
      <c r="XDU360" s="103"/>
      <c r="XDV360" s="103"/>
      <c r="XDW360" s="101"/>
      <c r="XDY360" s="98"/>
      <c r="XDZ360" s="102"/>
      <c r="XEA360" s="103"/>
      <c r="XEB360" s="103"/>
      <c r="XEC360" s="101"/>
      <c r="XEE360" s="98"/>
      <c r="XEF360" s="102"/>
      <c r="XEG360" s="103"/>
      <c r="XEH360" s="103"/>
      <c r="XEI360" s="101"/>
      <c r="XEK360" s="98"/>
      <c r="XEL360" s="102"/>
      <c r="XEM360" s="103"/>
      <c r="XEN360" s="103"/>
      <c r="XEO360" s="101"/>
      <c r="XEQ360" s="98"/>
      <c r="XER360" s="102"/>
      <c r="XES360" s="103"/>
      <c r="XET360" s="103"/>
      <c r="XEU360" s="101"/>
      <c r="XEW360" s="98"/>
      <c r="XEX360" s="102"/>
      <c r="XEY360" s="103"/>
      <c r="XEZ360" s="103"/>
      <c r="XFA360" s="101"/>
      <c r="XFC360" s="98"/>
      <c r="XFD360" s="102"/>
    </row>
    <row r="361" spans="1:2047 2049:5119 5121:8191 8193:11263 11265:14335 14337:16384" s="58" customFormat="1">
      <c r="A361" s="246"/>
      <c r="B361" s="247"/>
      <c r="C361" s="243"/>
      <c r="D361" s="244"/>
      <c r="E361" s="245"/>
      <c r="F361" s="245"/>
    </row>
    <row r="362" spans="1:2047 2049:5119 5121:8191 8193:11263 11265:14335 14337:16384" s="58" customFormat="1">
      <c r="A362" s="246"/>
      <c r="B362" s="53" t="s">
        <v>532</v>
      </c>
      <c r="C362" s="243"/>
      <c r="D362" s="244"/>
      <c r="E362" s="245"/>
      <c r="F362" s="245"/>
    </row>
    <row r="363" spans="1:2047 2049:5119 5121:8191 8193:11263 11265:14335 14337:16384" s="58" customFormat="1" ht="102">
      <c r="A363" s="246"/>
      <c r="B363" s="53" t="s">
        <v>712</v>
      </c>
      <c r="C363" s="243"/>
      <c r="D363" s="244"/>
      <c r="E363" s="245"/>
      <c r="F363" s="245"/>
    </row>
    <row r="364" spans="1:2047 2049:5119 5121:8191 8193:11263 11265:14335 14337:16384" s="58" customFormat="1">
      <c r="A364" s="221"/>
      <c r="B364" s="66"/>
      <c r="C364" s="241"/>
      <c r="D364" s="63"/>
      <c r="E364" s="56"/>
      <c r="F364" s="56"/>
    </row>
    <row r="365" spans="1:2047 2049:5119 5121:8191 8193:11263 11265:14335 14337:16384" s="58" customFormat="1">
      <c r="A365" s="221">
        <v>1</v>
      </c>
      <c r="B365" s="66" t="s">
        <v>533</v>
      </c>
      <c r="C365" s="241"/>
      <c r="D365" s="63"/>
      <c r="E365" s="56"/>
      <c r="F365" s="56"/>
    </row>
    <row r="366" spans="1:2047 2049:5119 5121:8191 8193:11263 11265:14335 14337:16384" s="58" customFormat="1">
      <c r="A366" s="221"/>
      <c r="B366" s="66" t="s">
        <v>534</v>
      </c>
      <c r="C366" s="241" t="s">
        <v>327</v>
      </c>
      <c r="D366" s="63">
        <v>10</v>
      </c>
      <c r="E366" s="79">
        <v>0</v>
      </c>
      <c r="F366" s="56">
        <f>E366*D366</f>
        <v>0</v>
      </c>
    </row>
    <row r="367" spans="1:2047 2049:5119 5121:8191 8193:11263 11265:14335 14337:16384" s="58" customFormat="1">
      <c r="A367" s="221"/>
      <c r="B367" s="66"/>
      <c r="C367" s="241"/>
      <c r="D367" s="63"/>
      <c r="E367" s="56"/>
      <c r="F367" s="56"/>
    </row>
    <row r="368" spans="1:2047 2049:5119 5121:8191 8193:11263 11265:14335 14337:16384" s="95" customFormat="1">
      <c r="A368" s="242" t="s">
        <v>424</v>
      </c>
      <c r="B368" s="53" t="s">
        <v>541</v>
      </c>
      <c r="C368" s="54"/>
      <c r="D368" s="55"/>
      <c r="E368" s="188" t="s">
        <v>401</v>
      </c>
      <c r="F368" s="188">
        <f>SUM(F364:F367)</f>
        <v>0</v>
      </c>
    </row>
    <row r="369" spans="1:2047 2049:5119 5121:8191 8193:11263 11265:14335 14337:16384">
      <c r="A369" s="219"/>
      <c r="B369" s="53"/>
      <c r="C369" s="54"/>
      <c r="D369" s="55"/>
      <c r="E369" s="188"/>
      <c r="F369" s="187"/>
    </row>
    <row r="370" spans="1:2047 2049:5119 5121:8191 8193:11263 11265:14335 14337:16384">
      <c r="A370" s="219"/>
      <c r="B370" s="53"/>
      <c r="C370" s="54"/>
      <c r="D370" s="55"/>
      <c r="E370" s="188"/>
      <c r="F370" s="187"/>
    </row>
    <row r="371" spans="1:2047 2049:5119 5121:8191 8193:11263 11265:14335 14337:16384" s="58" customFormat="1">
      <c r="A371" s="242" t="s">
        <v>439</v>
      </c>
      <c r="B371" s="53" t="s">
        <v>542</v>
      </c>
      <c r="C371" s="54"/>
      <c r="D371" s="55"/>
      <c r="E371" s="188"/>
      <c r="F371" s="188"/>
      <c r="G371" s="101"/>
      <c r="I371" s="98"/>
      <c r="J371" s="102"/>
      <c r="K371" s="103"/>
      <c r="L371" s="103"/>
      <c r="M371" s="101"/>
      <c r="O371" s="98"/>
      <c r="P371" s="102"/>
      <c r="Q371" s="103"/>
      <c r="R371" s="103"/>
      <c r="S371" s="101"/>
      <c r="U371" s="98"/>
      <c r="V371" s="102"/>
      <c r="W371" s="103"/>
      <c r="X371" s="103"/>
      <c r="Y371" s="101"/>
      <c r="AA371" s="98"/>
      <c r="AB371" s="102"/>
      <c r="AC371" s="103"/>
      <c r="AD371" s="103"/>
      <c r="AE371" s="101"/>
      <c r="AG371" s="98"/>
      <c r="AH371" s="102"/>
      <c r="AI371" s="103"/>
      <c r="AJ371" s="103"/>
      <c r="AK371" s="101"/>
      <c r="AM371" s="98"/>
      <c r="AN371" s="102"/>
      <c r="AO371" s="103"/>
      <c r="AP371" s="103"/>
      <c r="AQ371" s="101"/>
      <c r="AS371" s="98"/>
      <c r="AT371" s="102"/>
      <c r="AU371" s="103"/>
      <c r="AV371" s="103"/>
      <c r="AW371" s="101"/>
      <c r="AY371" s="98"/>
      <c r="AZ371" s="102"/>
      <c r="BA371" s="103"/>
      <c r="BB371" s="103"/>
      <c r="BC371" s="101"/>
      <c r="BE371" s="98"/>
      <c r="BF371" s="102"/>
      <c r="BG371" s="103"/>
      <c r="BH371" s="103"/>
      <c r="BI371" s="101"/>
      <c r="BK371" s="98"/>
      <c r="BL371" s="102"/>
      <c r="BM371" s="103"/>
      <c r="BN371" s="103"/>
      <c r="BO371" s="101"/>
      <c r="BQ371" s="98"/>
      <c r="BR371" s="102"/>
      <c r="BS371" s="103"/>
      <c r="BT371" s="103"/>
      <c r="BU371" s="101"/>
      <c r="BW371" s="98"/>
      <c r="BX371" s="102"/>
      <c r="BY371" s="103"/>
      <c r="BZ371" s="103"/>
      <c r="CA371" s="101"/>
      <c r="CC371" s="98"/>
      <c r="CD371" s="102"/>
      <c r="CE371" s="103"/>
      <c r="CF371" s="103"/>
      <c r="CG371" s="101"/>
      <c r="CI371" s="98"/>
      <c r="CJ371" s="102"/>
      <c r="CK371" s="103"/>
      <c r="CL371" s="103"/>
      <c r="CM371" s="101"/>
      <c r="CO371" s="98"/>
      <c r="CP371" s="102"/>
      <c r="CQ371" s="103"/>
      <c r="CR371" s="103"/>
      <c r="CS371" s="101"/>
      <c r="CU371" s="98"/>
      <c r="CV371" s="102"/>
      <c r="CW371" s="103"/>
      <c r="CX371" s="103"/>
      <c r="CY371" s="101"/>
      <c r="DA371" s="98"/>
      <c r="DB371" s="102"/>
      <c r="DC371" s="103"/>
      <c r="DD371" s="103"/>
      <c r="DE371" s="101"/>
      <c r="DG371" s="98"/>
      <c r="DH371" s="102"/>
      <c r="DI371" s="103"/>
      <c r="DJ371" s="103"/>
      <c r="DK371" s="101"/>
      <c r="DM371" s="98"/>
      <c r="DN371" s="102"/>
      <c r="DO371" s="103"/>
      <c r="DP371" s="103"/>
      <c r="DQ371" s="101"/>
      <c r="DS371" s="98"/>
      <c r="DT371" s="102"/>
      <c r="DU371" s="103"/>
      <c r="DV371" s="103"/>
      <c r="DW371" s="101"/>
      <c r="DY371" s="98"/>
      <c r="DZ371" s="102"/>
      <c r="EA371" s="103"/>
      <c r="EB371" s="103"/>
      <c r="EC371" s="101"/>
      <c r="EE371" s="98"/>
      <c r="EF371" s="102"/>
      <c r="EG371" s="103"/>
      <c r="EH371" s="103"/>
      <c r="EI371" s="101"/>
      <c r="EK371" s="98"/>
      <c r="EL371" s="102"/>
      <c r="EM371" s="103"/>
      <c r="EN371" s="103"/>
      <c r="EO371" s="101"/>
      <c r="EQ371" s="98"/>
      <c r="ER371" s="102"/>
      <c r="ES371" s="103"/>
      <c r="ET371" s="103"/>
      <c r="EU371" s="101"/>
      <c r="EW371" s="98"/>
      <c r="EX371" s="102"/>
      <c r="EY371" s="103"/>
      <c r="EZ371" s="103"/>
      <c r="FA371" s="101"/>
      <c r="FC371" s="98"/>
      <c r="FD371" s="102"/>
      <c r="FE371" s="103"/>
      <c r="FF371" s="103"/>
      <c r="FG371" s="101"/>
      <c r="FI371" s="98"/>
      <c r="FJ371" s="102"/>
      <c r="FK371" s="103"/>
      <c r="FL371" s="103"/>
      <c r="FM371" s="101"/>
      <c r="FO371" s="98"/>
      <c r="FP371" s="102"/>
      <c r="FQ371" s="103"/>
      <c r="FR371" s="103"/>
      <c r="FS371" s="101"/>
      <c r="FU371" s="98"/>
      <c r="FV371" s="102"/>
      <c r="FW371" s="103"/>
      <c r="FX371" s="103"/>
      <c r="FY371" s="101"/>
      <c r="GA371" s="98"/>
      <c r="GB371" s="102"/>
      <c r="GC371" s="103"/>
      <c r="GD371" s="103"/>
      <c r="GE371" s="101"/>
      <c r="GG371" s="98"/>
      <c r="GH371" s="102"/>
      <c r="GI371" s="103"/>
      <c r="GJ371" s="103"/>
      <c r="GK371" s="101"/>
      <c r="GM371" s="98"/>
      <c r="GN371" s="102"/>
      <c r="GO371" s="103"/>
      <c r="GP371" s="103"/>
      <c r="GQ371" s="101"/>
      <c r="GS371" s="98"/>
      <c r="GT371" s="102"/>
      <c r="GU371" s="103"/>
      <c r="GV371" s="103"/>
      <c r="GW371" s="101"/>
      <c r="GY371" s="98"/>
      <c r="GZ371" s="102"/>
      <c r="HA371" s="103"/>
      <c r="HB371" s="103"/>
      <c r="HC371" s="101"/>
      <c r="HE371" s="98"/>
      <c r="HF371" s="102"/>
      <c r="HG371" s="103"/>
      <c r="HH371" s="103"/>
      <c r="HI371" s="101"/>
      <c r="HK371" s="98"/>
      <c r="HL371" s="102"/>
      <c r="HM371" s="103"/>
      <c r="HN371" s="103"/>
      <c r="HO371" s="101"/>
      <c r="HQ371" s="98"/>
      <c r="HR371" s="102"/>
      <c r="HS371" s="103"/>
      <c r="HT371" s="103"/>
      <c r="HU371" s="101"/>
      <c r="HW371" s="98"/>
      <c r="HX371" s="102"/>
      <c r="HY371" s="103"/>
      <c r="HZ371" s="103"/>
      <c r="IA371" s="101"/>
      <c r="IC371" s="98"/>
      <c r="ID371" s="102"/>
      <c r="IE371" s="103"/>
      <c r="IF371" s="103"/>
      <c r="IG371" s="101"/>
      <c r="II371" s="98"/>
      <c r="IJ371" s="102"/>
      <c r="IK371" s="103"/>
      <c r="IL371" s="103"/>
      <c r="IM371" s="101"/>
      <c r="IO371" s="98"/>
      <c r="IP371" s="102"/>
      <c r="IQ371" s="103"/>
      <c r="IR371" s="103"/>
      <c r="IS371" s="101"/>
      <c r="IU371" s="98"/>
      <c r="IV371" s="102"/>
      <c r="IW371" s="103"/>
      <c r="IX371" s="103"/>
      <c r="IY371" s="101"/>
      <c r="JA371" s="98"/>
      <c r="JB371" s="102"/>
      <c r="JC371" s="103"/>
      <c r="JD371" s="103"/>
      <c r="JE371" s="101"/>
      <c r="JG371" s="98"/>
      <c r="JH371" s="102"/>
      <c r="JI371" s="103"/>
      <c r="JJ371" s="103"/>
      <c r="JK371" s="101"/>
      <c r="JM371" s="98"/>
      <c r="JN371" s="102"/>
      <c r="JO371" s="103"/>
      <c r="JP371" s="103"/>
      <c r="JQ371" s="101"/>
      <c r="JS371" s="98"/>
      <c r="JT371" s="102"/>
      <c r="JU371" s="103"/>
      <c r="JV371" s="103"/>
      <c r="JW371" s="101"/>
      <c r="JY371" s="98"/>
      <c r="JZ371" s="102"/>
      <c r="KA371" s="103"/>
      <c r="KB371" s="103"/>
      <c r="KC371" s="101"/>
      <c r="KE371" s="98"/>
      <c r="KF371" s="102"/>
      <c r="KG371" s="103"/>
      <c r="KH371" s="103"/>
      <c r="KI371" s="101"/>
      <c r="KK371" s="98"/>
      <c r="KL371" s="102"/>
      <c r="KM371" s="103"/>
      <c r="KN371" s="103"/>
      <c r="KO371" s="101"/>
      <c r="KQ371" s="98"/>
      <c r="KR371" s="102"/>
      <c r="KS371" s="103"/>
      <c r="KT371" s="103"/>
      <c r="KU371" s="101"/>
      <c r="KW371" s="98"/>
      <c r="KX371" s="102"/>
      <c r="KY371" s="103"/>
      <c r="KZ371" s="103"/>
      <c r="LA371" s="101"/>
      <c r="LC371" s="98"/>
      <c r="LD371" s="102"/>
      <c r="LE371" s="103"/>
      <c r="LF371" s="103"/>
      <c r="LG371" s="101"/>
      <c r="LI371" s="98"/>
      <c r="LJ371" s="102"/>
      <c r="LK371" s="103"/>
      <c r="LL371" s="103"/>
      <c r="LM371" s="101"/>
      <c r="LO371" s="98"/>
      <c r="LP371" s="102"/>
      <c r="LQ371" s="103"/>
      <c r="LR371" s="103"/>
      <c r="LS371" s="101"/>
      <c r="LU371" s="98"/>
      <c r="LV371" s="102"/>
      <c r="LW371" s="103"/>
      <c r="LX371" s="103"/>
      <c r="LY371" s="101"/>
      <c r="MA371" s="98"/>
      <c r="MB371" s="102"/>
      <c r="MC371" s="103"/>
      <c r="MD371" s="103"/>
      <c r="ME371" s="101"/>
      <c r="MG371" s="98"/>
      <c r="MH371" s="102"/>
      <c r="MI371" s="103"/>
      <c r="MJ371" s="103"/>
      <c r="MK371" s="101"/>
      <c r="MM371" s="98"/>
      <c r="MN371" s="102"/>
      <c r="MO371" s="103"/>
      <c r="MP371" s="103"/>
      <c r="MQ371" s="101"/>
      <c r="MS371" s="98"/>
      <c r="MT371" s="102"/>
      <c r="MU371" s="103"/>
      <c r="MV371" s="103"/>
      <c r="MW371" s="101"/>
      <c r="MY371" s="98"/>
      <c r="MZ371" s="102"/>
      <c r="NA371" s="103"/>
      <c r="NB371" s="103"/>
      <c r="NC371" s="101"/>
      <c r="NE371" s="98"/>
      <c r="NF371" s="102"/>
      <c r="NG371" s="103"/>
      <c r="NH371" s="103"/>
      <c r="NI371" s="101"/>
      <c r="NK371" s="98"/>
      <c r="NL371" s="102"/>
      <c r="NM371" s="103"/>
      <c r="NN371" s="103"/>
      <c r="NO371" s="101"/>
      <c r="NQ371" s="98"/>
      <c r="NR371" s="102"/>
      <c r="NS371" s="103"/>
      <c r="NT371" s="103"/>
      <c r="NU371" s="101"/>
      <c r="NW371" s="98"/>
      <c r="NX371" s="102"/>
      <c r="NY371" s="103"/>
      <c r="NZ371" s="103"/>
      <c r="OA371" s="101"/>
      <c r="OC371" s="98"/>
      <c r="OD371" s="102"/>
      <c r="OE371" s="103"/>
      <c r="OF371" s="103"/>
      <c r="OG371" s="101"/>
      <c r="OI371" s="98"/>
      <c r="OJ371" s="102"/>
      <c r="OK371" s="103"/>
      <c r="OL371" s="103"/>
      <c r="OM371" s="101"/>
      <c r="OO371" s="98"/>
      <c r="OP371" s="102"/>
      <c r="OQ371" s="103"/>
      <c r="OR371" s="103"/>
      <c r="OS371" s="101"/>
      <c r="OU371" s="98"/>
      <c r="OV371" s="102"/>
      <c r="OW371" s="103"/>
      <c r="OX371" s="103"/>
      <c r="OY371" s="101"/>
      <c r="PA371" s="98"/>
      <c r="PB371" s="102"/>
      <c r="PC371" s="103"/>
      <c r="PD371" s="103"/>
      <c r="PE371" s="101"/>
      <c r="PG371" s="98"/>
      <c r="PH371" s="102"/>
      <c r="PI371" s="103"/>
      <c r="PJ371" s="103"/>
      <c r="PK371" s="101"/>
      <c r="PM371" s="98"/>
      <c r="PN371" s="102"/>
      <c r="PO371" s="103"/>
      <c r="PP371" s="103"/>
      <c r="PQ371" s="101"/>
      <c r="PS371" s="98"/>
      <c r="PT371" s="102"/>
      <c r="PU371" s="103"/>
      <c r="PV371" s="103"/>
      <c r="PW371" s="101"/>
      <c r="PY371" s="98"/>
      <c r="PZ371" s="102"/>
      <c r="QA371" s="103"/>
      <c r="QB371" s="103"/>
      <c r="QC371" s="101"/>
      <c r="QE371" s="98"/>
      <c r="QF371" s="102"/>
      <c r="QG371" s="103"/>
      <c r="QH371" s="103"/>
      <c r="QI371" s="101"/>
      <c r="QK371" s="98"/>
      <c r="QL371" s="102"/>
      <c r="QM371" s="103"/>
      <c r="QN371" s="103"/>
      <c r="QO371" s="101"/>
      <c r="QQ371" s="98"/>
      <c r="QR371" s="102"/>
      <c r="QS371" s="103"/>
      <c r="QT371" s="103"/>
      <c r="QU371" s="101"/>
      <c r="QW371" s="98"/>
      <c r="QX371" s="102"/>
      <c r="QY371" s="103"/>
      <c r="QZ371" s="103"/>
      <c r="RA371" s="101"/>
      <c r="RC371" s="98"/>
      <c r="RD371" s="102"/>
      <c r="RE371" s="103"/>
      <c r="RF371" s="103"/>
      <c r="RG371" s="101"/>
      <c r="RI371" s="98"/>
      <c r="RJ371" s="102"/>
      <c r="RK371" s="103"/>
      <c r="RL371" s="103"/>
      <c r="RM371" s="101"/>
      <c r="RO371" s="98"/>
      <c r="RP371" s="102"/>
      <c r="RQ371" s="103"/>
      <c r="RR371" s="103"/>
      <c r="RS371" s="101"/>
      <c r="RU371" s="98"/>
      <c r="RV371" s="102"/>
      <c r="RW371" s="103"/>
      <c r="RX371" s="103"/>
      <c r="RY371" s="101"/>
      <c r="SA371" s="98"/>
      <c r="SB371" s="102"/>
      <c r="SC371" s="103"/>
      <c r="SD371" s="103"/>
      <c r="SE371" s="101"/>
      <c r="SG371" s="98"/>
      <c r="SH371" s="102"/>
      <c r="SI371" s="103"/>
      <c r="SJ371" s="103"/>
      <c r="SK371" s="101"/>
      <c r="SM371" s="98"/>
      <c r="SN371" s="102"/>
      <c r="SO371" s="103"/>
      <c r="SP371" s="103"/>
      <c r="SQ371" s="101"/>
      <c r="SS371" s="98"/>
      <c r="ST371" s="102"/>
      <c r="SU371" s="103"/>
      <c r="SV371" s="103"/>
      <c r="SW371" s="101"/>
      <c r="SY371" s="98"/>
      <c r="SZ371" s="102"/>
      <c r="TA371" s="103"/>
      <c r="TB371" s="103"/>
      <c r="TC371" s="101"/>
      <c r="TE371" s="98"/>
      <c r="TF371" s="102"/>
      <c r="TG371" s="103"/>
      <c r="TH371" s="103"/>
      <c r="TI371" s="101"/>
      <c r="TK371" s="98"/>
      <c r="TL371" s="102"/>
      <c r="TM371" s="103"/>
      <c r="TN371" s="103"/>
      <c r="TO371" s="101"/>
      <c r="TQ371" s="98"/>
      <c r="TR371" s="102"/>
      <c r="TS371" s="103"/>
      <c r="TT371" s="103"/>
      <c r="TU371" s="101"/>
      <c r="TW371" s="98"/>
      <c r="TX371" s="102"/>
      <c r="TY371" s="103"/>
      <c r="TZ371" s="103"/>
      <c r="UA371" s="101"/>
      <c r="UC371" s="98"/>
      <c r="UD371" s="102"/>
      <c r="UE371" s="103"/>
      <c r="UF371" s="103"/>
      <c r="UG371" s="101"/>
      <c r="UI371" s="98"/>
      <c r="UJ371" s="102"/>
      <c r="UK371" s="103"/>
      <c r="UL371" s="103"/>
      <c r="UM371" s="101"/>
      <c r="UO371" s="98"/>
      <c r="UP371" s="102"/>
      <c r="UQ371" s="103"/>
      <c r="UR371" s="103"/>
      <c r="US371" s="101"/>
      <c r="UU371" s="98"/>
      <c r="UV371" s="102"/>
      <c r="UW371" s="103"/>
      <c r="UX371" s="103"/>
      <c r="UY371" s="101"/>
      <c r="VA371" s="98"/>
      <c r="VB371" s="102"/>
      <c r="VC371" s="103"/>
      <c r="VD371" s="103"/>
      <c r="VE371" s="101"/>
      <c r="VG371" s="98"/>
      <c r="VH371" s="102"/>
      <c r="VI371" s="103"/>
      <c r="VJ371" s="103"/>
      <c r="VK371" s="101"/>
      <c r="VM371" s="98"/>
      <c r="VN371" s="102"/>
      <c r="VO371" s="103"/>
      <c r="VP371" s="103"/>
      <c r="VQ371" s="101"/>
      <c r="VS371" s="98"/>
      <c r="VT371" s="102"/>
      <c r="VU371" s="103"/>
      <c r="VV371" s="103"/>
      <c r="VW371" s="101"/>
      <c r="VY371" s="98"/>
      <c r="VZ371" s="102"/>
      <c r="WA371" s="103"/>
      <c r="WB371" s="103"/>
      <c r="WC371" s="101"/>
      <c r="WE371" s="98"/>
      <c r="WF371" s="102"/>
      <c r="WG371" s="103"/>
      <c r="WH371" s="103"/>
      <c r="WI371" s="101"/>
      <c r="WK371" s="98"/>
      <c r="WL371" s="102"/>
      <c r="WM371" s="103"/>
      <c r="WN371" s="103"/>
      <c r="WO371" s="101"/>
      <c r="WQ371" s="98"/>
      <c r="WR371" s="102"/>
      <c r="WS371" s="103"/>
      <c r="WT371" s="103"/>
      <c r="WU371" s="101"/>
      <c r="WW371" s="98"/>
      <c r="WX371" s="102"/>
      <c r="WY371" s="103"/>
      <c r="WZ371" s="103"/>
      <c r="XA371" s="101"/>
      <c r="XC371" s="98"/>
      <c r="XD371" s="102"/>
      <c r="XE371" s="103"/>
      <c r="XF371" s="103"/>
      <c r="XG371" s="101"/>
      <c r="XI371" s="98"/>
      <c r="XJ371" s="102"/>
      <c r="XK371" s="103"/>
      <c r="XL371" s="103"/>
      <c r="XM371" s="101"/>
      <c r="XO371" s="98"/>
      <c r="XP371" s="102"/>
      <c r="XQ371" s="103"/>
      <c r="XR371" s="103"/>
      <c r="XS371" s="101"/>
      <c r="XU371" s="98"/>
      <c r="XV371" s="102"/>
      <c r="XW371" s="103"/>
      <c r="XX371" s="103"/>
      <c r="XY371" s="101"/>
      <c r="YA371" s="98"/>
      <c r="YB371" s="102"/>
      <c r="YC371" s="103"/>
      <c r="YD371" s="103"/>
      <c r="YE371" s="101"/>
      <c r="YG371" s="98"/>
      <c r="YH371" s="102"/>
      <c r="YI371" s="103"/>
      <c r="YJ371" s="103"/>
      <c r="YK371" s="101"/>
      <c r="YM371" s="98"/>
      <c r="YN371" s="102"/>
      <c r="YO371" s="103"/>
      <c r="YP371" s="103"/>
      <c r="YQ371" s="101"/>
      <c r="YS371" s="98"/>
      <c r="YT371" s="102"/>
      <c r="YU371" s="103"/>
      <c r="YV371" s="103"/>
      <c r="YW371" s="101"/>
      <c r="YY371" s="98"/>
      <c r="YZ371" s="102"/>
      <c r="ZA371" s="103"/>
      <c r="ZB371" s="103"/>
      <c r="ZC371" s="101"/>
      <c r="ZE371" s="98"/>
      <c r="ZF371" s="102"/>
      <c r="ZG371" s="103"/>
      <c r="ZH371" s="103"/>
      <c r="ZI371" s="101"/>
      <c r="ZK371" s="98"/>
      <c r="ZL371" s="102"/>
      <c r="ZM371" s="103"/>
      <c r="ZN371" s="103"/>
      <c r="ZO371" s="101"/>
      <c r="ZQ371" s="98"/>
      <c r="ZR371" s="102"/>
      <c r="ZS371" s="103"/>
      <c r="ZT371" s="103"/>
      <c r="ZU371" s="101"/>
      <c r="ZW371" s="98"/>
      <c r="ZX371" s="102"/>
      <c r="ZY371" s="103"/>
      <c r="ZZ371" s="103"/>
      <c r="AAA371" s="101"/>
      <c r="AAC371" s="98"/>
      <c r="AAD371" s="102"/>
      <c r="AAE371" s="103"/>
      <c r="AAF371" s="103"/>
      <c r="AAG371" s="101"/>
      <c r="AAI371" s="98"/>
      <c r="AAJ371" s="102"/>
      <c r="AAK371" s="103"/>
      <c r="AAL371" s="103"/>
      <c r="AAM371" s="101"/>
      <c r="AAO371" s="98"/>
      <c r="AAP371" s="102"/>
      <c r="AAQ371" s="103"/>
      <c r="AAR371" s="103"/>
      <c r="AAS371" s="101"/>
      <c r="AAU371" s="98"/>
      <c r="AAV371" s="102"/>
      <c r="AAW371" s="103"/>
      <c r="AAX371" s="103"/>
      <c r="AAY371" s="101"/>
      <c r="ABA371" s="98"/>
      <c r="ABB371" s="102"/>
      <c r="ABC371" s="103"/>
      <c r="ABD371" s="103"/>
      <c r="ABE371" s="101"/>
      <c r="ABG371" s="98"/>
      <c r="ABH371" s="102"/>
      <c r="ABI371" s="103"/>
      <c r="ABJ371" s="103"/>
      <c r="ABK371" s="101"/>
      <c r="ABM371" s="98"/>
      <c r="ABN371" s="102"/>
      <c r="ABO371" s="103"/>
      <c r="ABP371" s="103"/>
      <c r="ABQ371" s="101"/>
      <c r="ABS371" s="98"/>
      <c r="ABT371" s="102"/>
      <c r="ABU371" s="103"/>
      <c r="ABV371" s="103"/>
      <c r="ABW371" s="101"/>
      <c r="ABY371" s="98"/>
      <c r="ABZ371" s="102"/>
      <c r="ACA371" s="103"/>
      <c r="ACB371" s="103"/>
      <c r="ACC371" s="101"/>
      <c r="ACE371" s="98"/>
      <c r="ACF371" s="102"/>
      <c r="ACG371" s="103"/>
      <c r="ACH371" s="103"/>
      <c r="ACI371" s="101"/>
      <c r="ACK371" s="98"/>
      <c r="ACL371" s="102"/>
      <c r="ACM371" s="103"/>
      <c r="ACN371" s="103"/>
      <c r="ACO371" s="101"/>
      <c r="ACQ371" s="98"/>
      <c r="ACR371" s="102"/>
      <c r="ACS371" s="103"/>
      <c r="ACT371" s="103"/>
      <c r="ACU371" s="101"/>
      <c r="ACW371" s="98"/>
      <c r="ACX371" s="102"/>
      <c r="ACY371" s="103"/>
      <c r="ACZ371" s="103"/>
      <c r="ADA371" s="101"/>
      <c r="ADC371" s="98"/>
      <c r="ADD371" s="102"/>
      <c r="ADE371" s="103"/>
      <c r="ADF371" s="103"/>
      <c r="ADG371" s="101"/>
      <c r="ADI371" s="98"/>
      <c r="ADJ371" s="102"/>
      <c r="ADK371" s="103"/>
      <c r="ADL371" s="103"/>
      <c r="ADM371" s="101"/>
      <c r="ADO371" s="98"/>
      <c r="ADP371" s="102"/>
      <c r="ADQ371" s="103"/>
      <c r="ADR371" s="103"/>
      <c r="ADS371" s="101"/>
      <c r="ADU371" s="98"/>
      <c r="ADV371" s="102"/>
      <c r="ADW371" s="103"/>
      <c r="ADX371" s="103"/>
      <c r="ADY371" s="101"/>
      <c r="AEA371" s="98"/>
      <c r="AEB371" s="102"/>
      <c r="AEC371" s="103"/>
      <c r="AED371" s="103"/>
      <c r="AEE371" s="101"/>
      <c r="AEG371" s="98"/>
      <c r="AEH371" s="102"/>
      <c r="AEI371" s="103"/>
      <c r="AEJ371" s="103"/>
      <c r="AEK371" s="101"/>
      <c r="AEM371" s="98"/>
      <c r="AEN371" s="102"/>
      <c r="AEO371" s="103"/>
      <c r="AEP371" s="103"/>
      <c r="AEQ371" s="101"/>
      <c r="AES371" s="98"/>
      <c r="AET371" s="102"/>
      <c r="AEU371" s="103"/>
      <c r="AEV371" s="103"/>
      <c r="AEW371" s="101"/>
      <c r="AEY371" s="98"/>
      <c r="AEZ371" s="102"/>
      <c r="AFA371" s="103"/>
      <c r="AFB371" s="103"/>
      <c r="AFC371" s="101"/>
      <c r="AFE371" s="98"/>
      <c r="AFF371" s="102"/>
      <c r="AFG371" s="103"/>
      <c r="AFH371" s="103"/>
      <c r="AFI371" s="101"/>
      <c r="AFK371" s="98"/>
      <c r="AFL371" s="102"/>
      <c r="AFM371" s="103"/>
      <c r="AFN371" s="103"/>
      <c r="AFO371" s="101"/>
      <c r="AFQ371" s="98"/>
      <c r="AFR371" s="102"/>
      <c r="AFS371" s="103"/>
      <c r="AFT371" s="103"/>
      <c r="AFU371" s="101"/>
      <c r="AFW371" s="98"/>
      <c r="AFX371" s="102"/>
      <c r="AFY371" s="103"/>
      <c r="AFZ371" s="103"/>
      <c r="AGA371" s="101"/>
      <c r="AGC371" s="98"/>
      <c r="AGD371" s="102"/>
      <c r="AGE371" s="103"/>
      <c r="AGF371" s="103"/>
      <c r="AGG371" s="101"/>
      <c r="AGI371" s="98"/>
      <c r="AGJ371" s="102"/>
      <c r="AGK371" s="103"/>
      <c r="AGL371" s="103"/>
      <c r="AGM371" s="101"/>
      <c r="AGO371" s="98"/>
      <c r="AGP371" s="102"/>
      <c r="AGQ371" s="103"/>
      <c r="AGR371" s="103"/>
      <c r="AGS371" s="101"/>
      <c r="AGU371" s="98"/>
      <c r="AGV371" s="102"/>
      <c r="AGW371" s="103"/>
      <c r="AGX371" s="103"/>
      <c r="AGY371" s="101"/>
      <c r="AHA371" s="98"/>
      <c r="AHB371" s="102"/>
      <c r="AHC371" s="103"/>
      <c r="AHD371" s="103"/>
      <c r="AHE371" s="101"/>
      <c r="AHG371" s="98"/>
      <c r="AHH371" s="102"/>
      <c r="AHI371" s="103"/>
      <c r="AHJ371" s="103"/>
      <c r="AHK371" s="101"/>
      <c r="AHM371" s="98"/>
      <c r="AHN371" s="102"/>
      <c r="AHO371" s="103"/>
      <c r="AHP371" s="103"/>
      <c r="AHQ371" s="101"/>
      <c r="AHS371" s="98"/>
      <c r="AHT371" s="102"/>
      <c r="AHU371" s="103"/>
      <c r="AHV371" s="103"/>
      <c r="AHW371" s="101"/>
      <c r="AHY371" s="98"/>
      <c r="AHZ371" s="102"/>
      <c r="AIA371" s="103"/>
      <c r="AIB371" s="103"/>
      <c r="AIC371" s="101"/>
      <c r="AIE371" s="98"/>
      <c r="AIF371" s="102"/>
      <c r="AIG371" s="103"/>
      <c r="AIH371" s="103"/>
      <c r="AII371" s="101"/>
      <c r="AIK371" s="98"/>
      <c r="AIL371" s="102"/>
      <c r="AIM371" s="103"/>
      <c r="AIN371" s="103"/>
      <c r="AIO371" s="101"/>
      <c r="AIQ371" s="98"/>
      <c r="AIR371" s="102"/>
      <c r="AIS371" s="103"/>
      <c r="AIT371" s="103"/>
      <c r="AIU371" s="101"/>
      <c r="AIW371" s="98"/>
      <c r="AIX371" s="102"/>
      <c r="AIY371" s="103"/>
      <c r="AIZ371" s="103"/>
      <c r="AJA371" s="101"/>
      <c r="AJC371" s="98"/>
      <c r="AJD371" s="102"/>
      <c r="AJE371" s="103"/>
      <c r="AJF371" s="103"/>
      <c r="AJG371" s="101"/>
      <c r="AJI371" s="98"/>
      <c r="AJJ371" s="102"/>
      <c r="AJK371" s="103"/>
      <c r="AJL371" s="103"/>
      <c r="AJM371" s="101"/>
      <c r="AJO371" s="98"/>
      <c r="AJP371" s="102"/>
      <c r="AJQ371" s="103"/>
      <c r="AJR371" s="103"/>
      <c r="AJS371" s="101"/>
      <c r="AJU371" s="98"/>
      <c r="AJV371" s="102"/>
      <c r="AJW371" s="103"/>
      <c r="AJX371" s="103"/>
      <c r="AJY371" s="101"/>
      <c r="AKA371" s="98"/>
      <c r="AKB371" s="102"/>
      <c r="AKC371" s="103"/>
      <c r="AKD371" s="103"/>
      <c r="AKE371" s="101"/>
      <c r="AKG371" s="98"/>
      <c r="AKH371" s="102"/>
      <c r="AKI371" s="103"/>
      <c r="AKJ371" s="103"/>
      <c r="AKK371" s="101"/>
      <c r="AKM371" s="98"/>
      <c r="AKN371" s="102"/>
      <c r="AKO371" s="103"/>
      <c r="AKP371" s="103"/>
      <c r="AKQ371" s="101"/>
      <c r="AKS371" s="98"/>
      <c r="AKT371" s="102"/>
      <c r="AKU371" s="103"/>
      <c r="AKV371" s="103"/>
      <c r="AKW371" s="101"/>
      <c r="AKY371" s="98"/>
      <c r="AKZ371" s="102"/>
      <c r="ALA371" s="103"/>
      <c r="ALB371" s="103"/>
      <c r="ALC371" s="101"/>
      <c r="ALE371" s="98"/>
      <c r="ALF371" s="102"/>
      <c r="ALG371" s="103"/>
      <c r="ALH371" s="103"/>
      <c r="ALI371" s="101"/>
      <c r="ALK371" s="98"/>
      <c r="ALL371" s="102"/>
      <c r="ALM371" s="103"/>
      <c r="ALN371" s="103"/>
      <c r="ALO371" s="101"/>
      <c r="ALQ371" s="98"/>
      <c r="ALR371" s="102"/>
      <c r="ALS371" s="103"/>
      <c r="ALT371" s="103"/>
      <c r="ALU371" s="101"/>
      <c r="ALW371" s="98"/>
      <c r="ALX371" s="102"/>
      <c r="ALY371" s="103"/>
      <c r="ALZ371" s="103"/>
      <c r="AMA371" s="101"/>
      <c r="AMC371" s="98"/>
      <c r="AMD371" s="102"/>
      <c r="AME371" s="103"/>
      <c r="AMF371" s="103"/>
      <c r="AMG371" s="101"/>
      <c r="AMI371" s="98"/>
      <c r="AMJ371" s="102"/>
      <c r="AMK371" s="103"/>
      <c r="AML371" s="103"/>
      <c r="AMM371" s="101"/>
      <c r="AMO371" s="98"/>
      <c r="AMP371" s="102"/>
      <c r="AMQ371" s="103"/>
      <c r="AMR371" s="103"/>
      <c r="AMS371" s="101"/>
      <c r="AMU371" s="98"/>
      <c r="AMV371" s="102"/>
      <c r="AMW371" s="103"/>
      <c r="AMX371" s="103"/>
      <c r="AMY371" s="101"/>
      <c r="ANA371" s="98"/>
      <c r="ANB371" s="102"/>
      <c r="ANC371" s="103"/>
      <c r="AND371" s="103"/>
      <c r="ANE371" s="101"/>
      <c r="ANG371" s="98"/>
      <c r="ANH371" s="102"/>
      <c r="ANI371" s="103"/>
      <c r="ANJ371" s="103"/>
      <c r="ANK371" s="101"/>
      <c r="ANM371" s="98"/>
      <c r="ANN371" s="102"/>
      <c r="ANO371" s="103"/>
      <c r="ANP371" s="103"/>
      <c r="ANQ371" s="101"/>
      <c r="ANS371" s="98"/>
      <c r="ANT371" s="102"/>
      <c r="ANU371" s="103"/>
      <c r="ANV371" s="103"/>
      <c r="ANW371" s="101"/>
      <c r="ANY371" s="98"/>
      <c r="ANZ371" s="102"/>
      <c r="AOA371" s="103"/>
      <c r="AOB371" s="103"/>
      <c r="AOC371" s="101"/>
      <c r="AOE371" s="98"/>
      <c r="AOF371" s="102"/>
      <c r="AOG371" s="103"/>
      <c r="AOH371" s="103"/>
      <c r="AOI371" s="101"/>
      <c r="AOK371" s="98"/>
      <c r="AOL371" s="102"/>
      <c r="AOM371" s="103"/>
      <c r="AON371" s="103"/>
      <c r="AOO371" s="101"/>
      <c r="AOQ371" s="98"/>
      <c r="AOR371" s="102"/>
      <c r="AOS371" s="103"/>
      <c r="AOT371" s="103"/>
      <c r="AOU371" s="101"/>
      <c r="AOW371" s="98"/>
      <c r="AOX371" s="102"/>
      <c r="AOY371" s="103"/>
      <c r="AOZ371" s="103"/>
      <c r="APA371" s="101"/>
      <c r="APC371" s="98"/>
      <c r="APD371" s="102"/>
      <c r="APE371" s="103"/>
      <c r="APF371" s="103"/>
      <c r="APG371" s="101"/>
      <c r="API371" s="98"/>
      <c r="APJ371" s="102"/>
      <c r="APK371" s="103"/>
      <c r="APL371" s="103"/>
      <c r="APM371" s="101"/>
      <c r="APO371" s="98"/>
      <c r="APP371" s="102"/>
      <c r="APQ371" s="103"/>
      <c r="APR371" s="103"/>
      <c r="APS371" s="101"/>
      <c r="APU371" s="98"/>
      <c r="APV371" s="102"/>
      <c r="APW371" s="103"/>
      <c r="APX371" s="103"/>
      <c r="APY371" s="101"/>
      <c r="AQA371" s="98"/>
      <c r="AQB371" s="102"/>
      <c r="AQC371" s="103"/>
      <c r="AQD371" s="103"/>
      <c r="AQE371" s="101"/>
      <c r="AQG371" s="98"/>
      <c r="AQH371" s="102"/>
      <c r="AQI371" s="103"/>
      <c r="AQJ371" s="103"/>
      <c r="AQK371" s="101"/>
      <c r="AQM371" s="98"/>
      <c r="AQN371" s="102"/>
      <c r="AQO371" s="103"/>
      <c r="AQP371" s="103"/>
      <c r="AQQ371" s="101"/>
      <c r="AQS371" s="98"/>
      <c r="AQT371" s="102"/>
      <c r="AQU371" s="103"/>
      <c r="AQV371" s="103"/>
      <c r="AQW371" s="101"/>
      <c r="AQY371" s="98"/>
      <c r="AQZ371" s="102"/>
      <c r="ARA371" s="103"/>
      <c r="ARB371" s="103"/>
      <c r="ARC371" s="101"/>
      <c r="ARE371" s="98"/>
      <c r="ARF371" s="102"/>
      <c r="ARG371" s="103"/>
      <c r="ARH371" s="103"/>
      <c r="ARI371" s="101"/>
      <c r="ARK371" s="98"/>
      <c r="ARL371" s="102"/>
      <c r="ARM371" s="103"/>
      <c r="ARN371" s="103"/>
      <c r="ARO371" s="101"/>
      <c r="ARQ371" s="98"/>
      <c r="ARR371" s="102"/>
      <c r="ARS371" s="103"/>
      <c r="ART371" s="103"/>
      <c r="ARU371" s="101"/>
      <c r="ARW371" s="98"/>
      <c r="ARX371" s="102"/>
      <c r="ARY371" s="103"/>
      <c r="ARZ371" s="103"/>
      <c r="ASA371" s="101"/>
      <c r="ASC371" s="98"/>
      <c r="ASD371" s="102"/>
      <c r="ASE371" s="103"/>
      <c r="ASF371" s="103"/>
      <c r="ASG371" s="101"/>
      <c r="ASI371" s="98"/>
      <c r="ASJ371" s="102"/>
      <c r="ASK371" s="103"/>
      <c r="ASL371" s="103"/>
      <c r="ASM371" s="101"/>
      <c r="ASO371" s="98"/>
      <c r="ASP371" s="102"/>
      <c r="ASQ371" s="103"/>
      <c r="ASR371" s="103"/>
      <c r="ASS371" s="101"/>
      <c r="ASU371" s="98"/>
      <c r="ASV371" s="102"/>
      <c r="ASW371" s="103"/>
      <c r="ASX371" s="103"/>
      <c r="ASY371" s="101"/>
      <c r="ATA371" s="98"/>
      <c r="ATB371" s="102"/>
      <c r="ATC371" s="103"/>
      <c r="ATD371" s="103"/>
      <c r="ATE371" s="101"/>
      <c r="ATG371" s="98"/>
      <c r="ATH371" s="102"/>
      <c r="ATI371" s="103"/>
      <c r="ATJ371" s="103"/>
      <c r="ATK371" s="101"/>
      <c r="ATM371" s="98"/>
      <c r="ATN371" s="102"/>
      <c r="ATO371" s="103"/>
      <c r="ATP371" s="103"/>
      <c r="ATQ371" s="101"/>
      <c r="ATS371" s="98"/>
      <c r="ATT371" s="102"/>
      <c r="ATU371" s="103"/>
      <c r="ATV371" s="103"/>
      <c r="ATW371" s="101"/>
      <c r="ATY371" s="98"/>
      <c r="ATZ371" s="102"/>
      <c r="AUA371" s="103"/>
      <c r="AUB371" s="103"/>
      <c r="AUC371" s="101"/>
      <c r="AUE371" s="98"/>
      <c r="AUF371" s="102"/>
      <c r="AUG371" s="103"/>
      <c r="AUH371" s="103"/>
      <c r="AUI371" s="101"/>
      <c r="AUK371" s="98"/>
      <c r="AUL371" s="102"/>
      <c r="AUM371" s="103"/>
      <c r="AUN371" s="103"/>
      <c r="AUO371" s="101"/>
      <c r="AUQ371" s="98"/>
      <c r="AUR371" s="102"/>
      <c r="AUS371" s="103"/>
      <c r="AUT371" s="103"/>
      <c r="AUU371" s="101"/>
      <c r="AUW371" s="98"/>
      <c r="AUX371" s="102"/>
      <c r="AUY371" s="103"/>
      <c r="AUZ371" s="103"/>
      <c r="AVA371" s="101"/>
      <c r="AVC371" s="98"/>
      <c r="AVD371" s="102"/>
      <c r="AVE371" s="103"/>
      <c r="AVF371" s="103"/>
      <c r="AVG371" s="101"/>
      <c r="AVI371" s="98"/>
      <c r="AVJ371" s="102"/>
      <c r="AVK371" s="103"/>
      <c r="AVL371" s="103"/>
      <c r="AVM371" s="101"/>
      <c r="AVO371" s="98"/>
      <c r="AVP371" s="102"/>
      <c r="AVQ371" s="103"/>
      <c r="AVR371" s="103"/>
      <c r="AVS371" s="101"/>
      <c r="AVU371" s="98"/>
      <c r="AVV371" s="102"/>
      <c r="AVW371" s="103"/>
      <c r="AVX371" s="103"/>
      <c r="AVY371" s="101"/>
      <c r="AWA371" s="98"/>
      <c r="AWB371" s="102"/>
      <c r="AWC371" s="103"/>
      <c r="AWD371" s="103"/>
      <c r="AWE371" s="101"/>
      <c r="AWG371" s="98"/>
      <c r="AWH371" s="102"/>
      <c r="AWI371" s="103"/>
      <c r="AWJ371" s="103"/>
      <c r="AWK371" s="101"/>
      <c r="AWM371" s="98"/>
      <c r="AWN371" s="102"/>
      <c r="AWO371" s="103"/>
      <c r="AWP371" s="103"/>
      <c r="AWQ371" s="101"/>
      <c r="AWS371" s="98"/>
      <c r="AWT371" s="102"/>
      <c r="AWU371" s="103"/>
      <c r="AWV371" s="103"/>
      <c r="AWW371" s="101"/>
      <c r="AWY371" s="98"/>
      <c r="AWZ371" s="102"/>
      <c r="AXA371" s="103"/>
      <c r="AXB371" s="103"/>
      <c r="AXC371" s="101"/>
      <c r="AXE371" s="98"/>
      <c r="AXF371" s="102"/>
      <c r="AXG371" s="103"/>
      <c r="AXH371" s="103"/>
      <c r="AXI371" s="101"/>
      <c r="AXK371" s="98"/>
      <c r="AXL371" s="102"/>
      <c r="AXM371" s="103"/>
      <c r="AXN371" s="103"/>
      <c r="AXO371" s="101"/>
      <c r="AXQ371" s="98"/>
      <c r="AXR371" s="102"/>
      <c r="AXS371" s="103"/>
      <c r="AXT371" s="103"/>
      <c r="AXU371" s="101"/>
      <c r="AXW371" s="98"/>
      <c r="AXX371" s="102"/>
      <c r="AXY371" s="103"/>
      <c r="AXZ371" s="103"/>
      <c r="AYA371" s="101"/>
      <c r="AYC371" s="98"/>
      <c r="AYD371" s="102"/>
      <c r="AYE371" s="103"/>
      <c r="AYF371" s="103"/>
      <c r="AYG371" s="101"/>
      <c r="AYI371" s="98"/>
      <c r="AYJ371" s="102"/>
      <c r="AYK371" s="103"/>
      <c r="AYL371" s="103"/>
      <c r="AYM371" s="101"/>
      <c r="AYO371" s="98"/>
      <c r="AYP371" s="102"/>
      <c r="AYQ371" s="103"/>
      <c r="AYR371" s="103"/>
      <c r="AYS371" s="101"/>
      <c r="AYU371" s="98"/>
      <c r="AYV371" s="102"/>
      <c r="AYW371" s="103"/>
      <c r="AYX371" s="103"/>
      <c r="AYY371" s="101"/>
      <c r="AZA371" s="98"/>
      <c r="AZB371" s="102"/>
      <c r="AZC371" s="103"/>
      <c r="AZD371" s="103"/>
      <c r="AZE371" s="101"/>
      <c r="AZG371" s="98"/>
      <c r="AZH371" s="102"/>
      <c r="AZI371" s="103"/>
      <c r="AZJ371" s="103"/>
      <c r="AZK371" s="101"/>
      <c r="AZM371" s="98"/>
      <c r="AZN371" s="102"/>
      <c r="AZO371" s="103"/>
      <c r="AZP371" s="103"/>
      <c r="AZQ371" s="101"/>
      <c r="AZS371" s="98"/>
      <c r="AZT371" s="102"/>
      <c r="AZU371" s="103"/>
      <c r="AZV371" s="103"/>
      <c r="AZW371" s="101"/>
      <c r="AZY371" s="98"/>
      <c r="AZZ371" s="102"/>
      <c r="BAA371" s="103"/>
      <c r="BAB371" s="103"/>
      <c r="BAC371" s="101"/>
      <c r="BAE371" s="98"/>
      <c r="BAF371" s="102"/>
      <c r="BAG371" s="103"/>
      <c r="BAH371" s="103"/>
      <c r="BAI371" s="101"/>
      <c r="BAK371" s="98"/>
      <c r="BAL371" s="102"/>
      <c r="BAM371" s="103"/>
      <c r="BAN371" s="103"/>
      <c r="BAO371" s="101"/>
      <c r="BAQ371" s="98"/>
      <c r="BAR371" s="102"/>
      <c r="BAS371" s="103"/>
      <c r="BAT371" s="103"/>
      <c r="BAU371" s="101"/>
      <c r="BAW371" s="98"/>
      <c r="BAX371" s="102"/>
      <c r="BAY371" s="103"/>
      <c r="BAZ371" s="103"/>
      <c r="BBA371" s="101"/>
      <c r="BBC371" s="98"/>
      <c r="BBD371" s="102"/>
      <c r="BBE371" s="103"/>
      <c r="BBF371" s="103"/>
      <c r="BBG371" s="101"/>
      <c r="BBI371" s="98"/>
      <c r="BBJ371" s="102"/>
      <c r="BBK371" s="103"/>
      <c r="BBL371" s="103"/>
      <c r="BBM371" s="101"/>
      <c r="BBO371" s="98"/>
      <c r="BBP371" s="102"/>
      <c r="BBQ371" s="103"/>
      <c r="BBR371" s="103"/>
      <c r="BBS371" s="101"/>
      <c r="BBU371" s="98"/>
      <c r="BBV371" s="102"/>
      <c r="BBW371" s="103"/>
      <c r="BBX371" s="103"/>
      <c r="BBY371" s="101"/>
      <c r="BCA371" s="98"/>
      <c r="BCB371" s="102"/>
      <c r="BCC371" s="103"/>
      <c r="BCD371" s="103"/>
      <c r="BCE371" s="101"/>
      <c r="BCG371" s="98"/>
      <c r="BCH371" s="102"/>
      <c r="BCI371" s="103"/>
      <c r="BCJ371" s="103"/>
      <c r="BCK371" s="101"/>
      <c r="BCM371" s="98"/>
      <c r="BCN371" s="102"/>
      <c r="BCO371" s="103"/>
      <c r="BCP371" s="103"/>
      <c r="BCQ371" s="101"/>
      <c r="BCS371" s="98"/>
      <c r="BCT371" s="102"/>
      <c r="BCU371" s="103"/>
      <c r="BCV371" s="103"/>
      <c r="BCW371" s="101"/>
      <c r="BCY371" s="98"/>
      <c r="BCZ371" s="102"/>
      <c r="BDA371" s="103"/>
      <c r="BDB371" s="103"/>
      <c r="BDC371" s="101"/>
      <c r="BDE371" s="98"/>
      <c r="BDF371" s="102"/>
      <c r="BDG371" s="103"/>
      <c r="BDH371" s="103"/>
      <c r="BDI371" s="101"/>
      <c r="BDK371" s="98"/>
      <c r="BDL371" s="102"/>
      <c r="BDM371" s="103"/>
      <c r="BDN371" s="103"/>
      <c r="BDO371" s="101"/>
      <c r="BDQ371" s="98"/>
      <c r="BDR371" s="102"/>
      <c r="BDS371" s="103"/>
      <c r="BDT371" s="103"/>
      <c r="BDU371" s="101"/>
      <c r="BDW371" s="98"/>
      <c r="BDX371" s="102"/>
      <c r="BDY371" s="103"/>
      <c r="BDZ371" s="103"/>
      <c r="BEA371" s="101"/>
      <c r="BEC371" s="98"/>
      <c r="BED371" s="102"/>
      <c r="BEE371" s="103"/>
      <c r="BEF371" s="103"/>
      <c r="BEG371" s="101"/>
      <c r="BEI371" s="98"/>
      <c r="BEJ371" s="102"/>
      <c r="BEK371" s="103"/>
      <c r="BEL371" s="103"/>
      <c r="BEM371" s="101"/>
      <c r="BEO371" s="98"/>
      <c r="BEP371" s="102"/>
      <c r="BEQ371" s="103"/>
      <c r="BER371" s="103"/>
      <c r="BES371" s="101"/>
      <c r="BEU371" s="98"/>
      <c r="BEV371" s="102"/>
      <c r="BEW371" s="103"/>
      <c r="BEX371" s="103"/>
      <c r="BEY371" s="101"/>
      <c r="BFA371" s="98"/>
      <c r="BFB371" s="102"/>
      <c r="BFC371" s="103"/>
      <c r="BFD371" s="103"/>
      <c r="BFE371" s="101"/>
      <c r="BFG371" s="98"/>
      <c r="BFH371" s="102"/>
      <c r="BFI371" s="103"/>
      <c r="BFJ371" s="103"/>
      <c r="BFK371" s="101"/>
      <c r="BFM371" s="98"/>
      <c r="BFN371" s="102"/>
      <c r="BFO371" s="103"/>
      <c r="BFP371" s="103"/>
      <c r="BFQ371" s="101"/>
      <c r="BFS371" s="98"/>
      <c r="BFT371" s="102"/>
      <c r="BFU371" s="103"/>
      <c r="BFV371" s="103"/>
      <c r="BFW371" s="101"/>
      <c r="BFY371" s="98"/>
      <c r="BFZ371" s="102"/>
      <c r="BGA371" s="103"/>
      <c r="BGB371" s="103"/>
      <c r="BGC371" s="101"/>
      <c r="BGE371" s="98"/>
      <c r="BGF371" s="102"/>
      <c r="BGG371" s="103"/>
      <c r="BGH371" s="103"/>
      <c r="BGI371" s="101"/>
      <c r="BGK371" s="98"/>
      <c r="BGL371" s="102"/>
      <c r="BGM371" s="103"/>
      <c r="BGN371" s="103"/>
      <c r="BGO371" s="101"/>
      <c r="BGQ371" s="98"/>
      <c r="BGR371" s="102"/>
      <c r="BGS371" s="103"/>
      <c r="BGT371" s="103"/>
      <c r="BGU371" s="101"/>
      <c r="BGW371" s="98"/>
      <c r="BGX371" s="102"/>
      <c r="BGY371" s="103"/>
      <c r="BGZ371" s="103"/>
      <c r="BHA371" s="101"/>
      <c r="BHC371" s="98"/>
      <c r="BHD371" s="102"/>
      <c r="BHE371" s="103"/>
      <c r="BHF371" s="103"/>
      <c r="BHG371" s="101"/>
      <c r="BHI371" s="98"/>
      <c r="BHJ371" s="102"/>
      <c r="BHK371" s="103"/>
      <c r="BHL371" s="103"/>
      <c r="BHM371" s="101"/>
      <c r="BHO371" s="98"/>
      <c r="BHP371" s="102"/>
      <c r="BHQ371" s="103"/>
      <c r="BHR371" s="103"/>
      <c r="BHS371" s="101"/>
      <c r="BHU371" s="98"/>
      <c r="BHV371" s="102"/>
      <c r="BHW371" s="103"/>
      <c r="BHX371" s="103"/>
      <c r="BHY371" s="101"/>
      <c r="BIA371" s="98"/>
      <c r="BIB371" s="102"/>
      <c r="BIC371" s="103"/>
      <c r="BID371" s="103"/>
      <c r="BIE371" s="101"/>
      <c r="BIG371" s="98"/>
      <c r="BIH371" s="102"/>
      <c r="BII371" s="103"/>
      <c r="BIJ371" s="103"/>
      <c r="BIK371" s="101"/>
      <c r="BIM371" s="98"/>
      <c r="BIN371" s="102"/>
      <c r="BIO371" s="103"/>
      <c r="BIP371" s="103"/>
      <c r="BIQ371" s="101"/>
      <c r="BIS371" s="98"/>
      <c r="BIT371" s="102"/>
      <c r="BIU371" s="103"/>
      <c r="BIV371" s="103"/>
      <c r="BIW371" s="101"/>
      <c r="BIY371" s="98"/>
      <c r="BIZ371" s="102"/>
      <c r="BJA371" s="103"/>
      <c r="BJB371" s="103"/>
      <c r="BJC371" s="101"/>
      <c r="BJE371" s="98"/>
      <c r="BJF371" s="102"/>
      <c r="BJG371" s="103"/>
      <c r="BJH371" s="103"/>
      <c r="BJI371" s="101"/>
      <c r="BJK371" s="98"/>
      <c r="BJL371" s="102"/>
      <c r="BJM371" s="103"/>
      <c r="BJN371" s="103"/>
      <c r="BJO371" s="101"/>
      <c r="BJQ371" s="98"/>
      <c r="BJR371" s="102"/>
      <c r="BJS371" s="103"/>
      <c r="BJT371" s="103"/>
      <c r="BJU371" s="101"/>
      <c r="BJW371" s="98"/>
      <c r="BJX371" s="102"/>
      <c r="BJY371" s="103"/>
      <c r="BJZ371" s="103"/>
      <c r="BKA371" s="101"/>
      <c r="BKC371" s="98"/>
      <c r="BKD371" s="102"/>
      <c r="BKE371" s="103"/>
      <c r="BKF371" s="103"/>
      <c r="BKG371" s="101"/>
      <c r="BKI371" s="98"/>
      <c r="BKJ371" s="102"/>
      <c r="BKK371" s="103"/>
      <c r="BKL371" s="103"/>
      <c r="BKM371" s="101"/>
      <c r="BKO371" s="98"/>
      <c r="BKP371" s="102"/>
      <c r="BKQ371" s="103"/>
      <c r="BKR371" s="103"/>
      <c r="BKS371" s="101"/>
      <c r="BKU371" s="98"/>
      <c r="BKV371" s="102"/>
      <c r="BKW371" s="103"/>
      <c r="BKX371" s="103"/>
      <c r="BKY371" s="101"/>
      <c r="BLA371" s="98"/>
      <c r="BLB371" s="102"/>
      <c r="BLC371" s="103"/>
      <c r="BLD371" s="103"/>
      <c r="BLE371" s="101"/>
      <c r="BLG371" s="98"/>
      <c r="BLH371" s="102"/>
      <c r="BLI371" s="103"/>
      <c r="BLJ371" s="103"/>
      <c r="BLK371" s="101"/>
      <c r="BLM371" s="98"/>
      <c r="BLN371" s="102"/>
      <c r="BLO371" s="103"/>
      <c r="BLP371" s="103"/>
      <c r="BLQ371" s="101"/>
      <c r="BLS371" s="98"/>
      <c r="BLT371" s="102"/>
      <c r="BLU371" s="103"/>
      <c r="BLV371" s="103"/>
      <c r="BLW371" s="101"/>
      <c r="BLY371" s="98"/>
      <c r="BLZ371" s="102"/>
      <c r="BMA371" s="103"/>
      <c r="BMB371" s="103"/>
      <c r="BMC371" s="101"/>
      <c r="BME371" s="98"/>
      <c r="BMF371" s="102"/>
      <c r="BMG371" s="103"/>
      <c r="BMH371" s="103"/>
      <c r="BMI371" s="101"/>
      <c r="BMK371" s="98"/>
      <c r="BML371" s="102"/>
      <c r="BMM371" s="103"/>
      <c r="BMN371" s="103"/>
      <c r="BMO371" s="101"/>
      <c r="BMQ371" s="98"/>
      <c r="BMR371" s="102"/>
      <c r="BMS371" s="103"/>
      <c r="BMT371" s="103"/>
      <c r="BMU371" s="101"/>
      <c r="BMW371" s="98"/>
      <c r="BMX371" s="102"/>
      <c r="BMY371" s="103"/>
      <c r="BMZ371" s="103"/>
      <c r="BNA371" s="101"/>
      <c r="BNC371" s="98"/>
      <c r="BND371" s="102"/>
      <c r="BNE371" s="103"/>
      <c r="BNF371" s="103"/>
      <c r="BNG371" s="101"/>
      <c r="BNI371" s="98"/>
      <c r="BNJ371" s="102"/>
      <c r="BNK371" s="103"/>
      <c r="BNL371" s="103"/>
      <c r="BNM371" s="101"/>
      <c r="BNO371" s="98"/>
      <c r="BNP371" s="102"/>
      <c r="BNQ371" s="103"/>
      <c r="BNR371" s="103"/>
      <c r="BNS371" s="101"/>
      <c r="BNU371" s="98"/>
      <c r="BNV371" s="102"/>
      <c r="BNW371" s="103"/>
      <c r="BNX371" s="103"/>
      <c r="BNY371" s="101"/>
      <c r="BOA371" s="98"/>
      <c r="BOB371" s="102"/>
      <c r="BOC371" s="103"/>
      <c r="BOD371" s="103"/>
      <c r="BOE371" s="101"/>
      <c r="BOG371" s="98"/>
      <c r="BOH371" s="102"/>
      <c r="BOI371" s="103"/>
      <c r="BOJ371" s="103"/>
      <c r="BOK371" s="101"/>
      <c r="BOM371" s="98"/>
      <c r="BON371" s="102"/>
      <c r="BOO371" s="103"/>
      <c r="BOP371" s="103"/>
      <c r="BOQ371" s="101"/>
      <c r="BOS371" s="98"/>
      <c r="BOT371" s="102"/>
      <c r="BOU371" s="103"/>
      <c r="BOV371" s="103"/>
      <c r="BOW371" s="101"/>
      <c r="BOY371" s="98"/>
      <c r="BOZ371" s="102"/>
      <c r="BPA371" s="103"/>
      <c r="BPB371" s="103"/>
      <c r="BPC371" s="101"/>
      <c r="BPE371" s="98"/>
      <c r="BPF371" s="102"/>
      <c r="BPG371" s="103"/>
      <c r="BPH371" s="103"/>
      <c r="BPI371" s="101"/>
      <c r="BPK371" s="98"/>
      <c r="BPL371" s="102"/>
      <c r="BPM371" s="103"/>
      <c r="BPN371" s="103"/>
      <c r="BPO371" s="101"/>
      <c r="BPQ371" s="98"/>
      <c r="BPR371" s="102"/>
      <c r="BPS371" s="103"/>
      <c r="BPT371" s="103"/>
      <c r="BPU371" s="101"/>
      <c r="BPW371" s="98"/>
      <c r="BPX371" s="102"/>
      <c r="BPY371" s="103"/>
      <c r="BPZ371" s="103"/>
      <c r="BQA371" s="101"/>
      <c r="BQC371" s="98"/>
      <c r="BQD371" s="102"/>
      <c r="BQE371" s="103"/>
      <c r="BQF371" s="103"/>
      <c r="BQG371" s="101"/>
      <c r="BQI371" s="98"/>
      <c r="BQJ371" s="102"/>
      <c r="BQK371" s="103"/>
      <c r="BQL371" s="103"/>
      <c r="BQM371" s="101"/>
      <c r="BQO371" s="98"/>
      <c r="BQP371" s="102"/>
      <c r="BQQ371" s="103"/>
      <c r="BQR371" s="103"/>
      <c r="BQS371" s="101"/>
      <c r="BQU371" s="98"/>
      <c r="BQV371" s="102"/>
      <c r="BQW371" s="103"/>
      <c r="BQX371" s="103"/>
      <c r="BQY371" s="101"/>
      <c r="BRA371" s="98"/>
      <c r="BRB371" s="102"/>
      <c r="BRC371" s="103"/>
      <c r="BRD371" s="103"/>
      <c r="BRE371" s="101"/>
      <c r="BRG371" s="98"/>
      <c r="BRH371" s="102"/>
      <c r="BRI371" s="103"/>
      <c r="BRJ371" s="103"/>
      <c r="BRK371" s="101"/>
      <c r="BRM371" s="98"/>
      <c r="BRN371" s="102"/>
      <c r="BRO371" s="103"/>
      <c r="BRP371" s="103"/>
      <c r="BRQ371" s="101"/>
      <c r="BRS371" s="98"/>
      <c r="BRT371" s="102"/>
      <c r="BRU371" s="103"/>
      <c r="BRV371" s="103"/>
      <c r="BRW371" s="101"/>
      <c r="BRY371" s="98"/>
      <c r="BRZ371" s="102"/>
      <c r="BSA371" s="103"/>
      <c r="BSB371" s="103"/>
      <c r="BSC371" s="101"/>
      <c r="BSE371" s="98"/>
      <c r="BSF371" s="102"/>
      <c r="BSG371" s="103"/>
      <c r="BSH371" s="103"/>
      <c r="BSI371" s="101"/>
      <c r="BSK371" s="98"/>
      <c r="BSL371" s="102"/>
      <c r="BSM371" s="103"/>
      <c r="BSN371" s="103"/>
      <c r="BSO371" s="101"/>
      <c r="BSQ371" s="98"/>
      <c r="BSR371" s="102"/>
      <c r="BSS371" s="103"/>
      <c r="BST371" s="103"/>
      <c r="BSU371" s="101"/>
      <c r="BSW371" s="98"/>
      <c r="BSX371" s="102"/>
      <c r="BSY371" s="103"/>
      <c r="BSZ371" s="103"/>
      <c r="BTA371" s="101"/>
      <c r="BTC371" s="98"/>
      <c r="BTD371" s="102"/>
      <c r="BTE371" s="103"/>
      <c r="BTF371" s="103"/>
      <c r="BTG371" s="101"/>
      <c r="BTI371" s="98"/>
      <c r="BTJ371" s="102"/>
      <c r="BTK371" s="103"/>
      <c r="BTL371" s="103"/>
      <c r="BTM371" s="101"/>
      <c r="BTO371" s="98"/>
      <c r="BTP371" s="102"/>
      <c r="BTQ371" s="103"/>
      <c r="BTR371" s="103"/>
      <c r="BTS371" s="101"/>
      <c r="BTU371" s="98"/>
      <c r="BTV371" s="102"/>
      <c r="BTW371" s="103"/>
      <c r="BTX371" s="103"/>
      <c r="BTY371" s="101"/>
      <c r="BUA371" s="98"/>
      <c r="BUB371" s="102"/>
      <c r="BUC371" s="103"/>
      <c r="BUD371" s="103"/>
      <c r="BUE371" s="101"/>
      <c r="BUG371" s="98"/>
      <c r="BUH371" s="102"/>
      <c r="BUI371" s="103"/>
      <c r="BUJ371" s="103"/>
      <c r="BUK371" s="101"/>
      <c r="BUM371" s="98"/>
      <c r="BUN371" s="102"/>
      <c r="BUO371" s="103"/>
      <c r="BUP371" s="103"/>
      <c r="BUQ371" s="101"/>
      <c r="BUS371" s="98"/>
      <c r="BUT371" s="102"/>
      <c r="BUU371" s="103"/>
      <c r="BUV371" s="103"/>
      <c r="BUW371" s="101"/>
      <c r="BUY371" s="98"/>
      <c r="BUZ371" s="102"/>
      <c r="BVA371" s="103"/>
      <c r="BVB371" s="103"/>
      <c r="BVC371" s="101"/>
      <c r="BVE371" s="98"/>
      <c r="BVF371" s="102"/>
      <c r="BVG371" s="103"/>
      <c r="BVH371" s="103"/>
      <c r="BVI371" s="101"/>
      <c r="BVK371" s="98"/>
      <c r="BVL371" s="102"/>
      <c r="BVM371" s="103"/>
      <c r="BVN371" s="103"/>
      <c r="BVO371" s="101"/>
      <c r="BVQ371" s="98"/>
      <c r="BVR371" s="102"/>
      <c r="BVS371" s="103"/>
      <c r="BVT371" s="103"/>
      <c r="BVU371" s="101"/>
      <c r="BVW371" s="98"/>
      <c r="BVX371" s="102"/>
      <c r="BVY371" s="103"/>
      <c r="BVZ371" s="103"/>
      <c r="BWA371" s="101"/>
      <c r="BWC371" s="98"/>
      <c r="BWD371" s="102"/>
      <c r="BWE371" s="103"/>
      <c r="BWF371" s="103"/>
      <c r="BWG371" s="101"/>
      <c r="BWI371" s="98"/>
      <c r="BWJ371" s="102"/>
      <c r="BWK371" s="103"/>
      <c r="BWL371" s="103"/>
      <c r="BWM371" s="101"/>
      <c r="BWO371" s="98"/>
      <c r="BWP371" s="102"/>
      <c r="BWQ371" s="103"/>
      <c r="BWR371" s="103"/>
      <c r="BWS371" s="101"/>
      <c r="BWU371" s="98"/>
      <c r="BWV371" s="102"/>
      <c r="BWW371" s="103"/>
      <c r="BWX371" s="103"/>
      <c r="BWY371" s="101"/>
      <c r="BXA371" s="98"/>
      <c r="BXB371" s="102"/>
      <c r="BXC371" s="103"/>
      <c r="BXD371" s="103"/>
      <c r="BXE371" s="101"/>
      <c r="BXG371" s="98"/>
      <c r="BXH371" s="102"/>
      <c r="BXI371" s="103"/>
      <c r="BXJ371" s="103"/>
      <c r="BXK371" s="101"/>
      <c r="BXM371" s="98"/>
      <c r="BXN371" s="102"/>
      <c r="BXO371" s="103"/>
      <c r="BXP371" s="103"/>
      <c r="BXQ371" s="101"/>
      <c r="BXS371" s="98"/>
      <c r="BXT371" s="102"/>
      <c r="BXU371" s="103"/>
      <c r="BXV371" s="103"/>
      <c r="BXW371" s="101"/>
      <c r="BXY371" s="98"/>
      <c r="BXZ371" s="102"/>
      <c r="BYA371" s="103"/>
      <c r="BYB371" s="103"/>
      <c r="BYC371" s="101"/>
      <c r="BYE371" s="98"/>
      <c r="BYF371" s="102"/>
      <c r="BYG371" s="103"/>
      <c r="BYH371" s="103"/>
      <c r="BYI371" s="101"/>
      <c r="BYK371" s="98"/>
      <c r="BYL371" s="102"/>
      <c r="BYM371" s="103"/>
      <c r="BYN371" s="103"/>
      <c r="BYO371" s="101"/>
      <c r="BYQ371" s="98"/>
      <c r="BYR371" s="102"/>
      <c r="BYS371" s="103"/>
      <c r="BYT371" s="103"/>
      <c r="BYU371" s="101"/>
      <c r="BYW371" s="98"/>
      <c r="BYX371" s="102"/>
      <c r="BYY371" s="103"/>
      <c r="BYZ371" s="103"/>
      <c r="BZA371" s="101"/>
      <c r="BZC371" s="98"/>
      <c r="BZD371" s="102"/>
      <c r="BZE371" s="103"/>
      <c r="BZF371" s="103"/>
      <c r="BZG371" s="101"/>
      <c r="BZI371" s="98"/>
      <c r="BZJ371" s="102"/>
      <c r="BZK371" s="103"/>
      <c r="BZL371" s="103"/>
      <c r="BZM371" s="101"/>
      <c r="BZO371" s="98"/>
      <c r="BZP371" s="102"/>
      <c r="BZQ371" s="103"/>
      <c r="BZR371" s="103"/>
      <c r="BZS371" s="101"/>
      <c r="BZU371" s="98"/>
      <c r="BZV371" s="102"/>
      <c r="BZW371" s="103"/>
      <c r="BZX371" s="103"/>
      <c r="BZY371" s="101"/>
      <c r="CAA371" s="98"/>
      <c r="CAB371" s="102"/>
      <c r="CAC371" s="103"/>
      <c r="CAD371" s="103"/>
      <c r="CAE371" s="101"/>
      <c r="CAG371" s="98"/>
      <c r="CAH371" s="102"/>
      <c r="CAI371" s="103"/>
      <c r="CAJ371" s="103"/>
      <c r="CAK371" s="101"/>
      <c r="CAM371" s="98"/>
      <c r="CAN371" s="102"/>
      <c r="CAO371" s="103"/>
      <c r="CAP371" s="103"/>
      <c r="CAQ371" s="101"/>
      <c r="CAS371" s="98"/>
      <c r="CAT371" s="102"/>
      <c r="CAU371" s="103"/>
      <c r="CAV371" s="103"/>
      <c r="CAW371" s="101"/>
      <c r="CAY371" s="98"/>
      <c r="CAZ371" s="102"/>
      <c r="CBA371" s="103"/>
      <c r="CBB371" s="103"/>
      <c r="CBC371" s="101"/>
      <c r="CBE371" s="98"/>
      <c r="CBF371" s="102"/>
      <c r="CBG371" s="103"/>
      <c r="CBH371" s="103"/>
      <c r="CBI371" s="101"/>
      <c r="CBK371" s="98"/>
      <c r="CBL371" s="102"/>
      <c r="CBM371" s="103"/>
      <c r="CBN371" s="103"/>
      <c r="CBO371" s="101"/>
      <c r="CBQ371" s="98"/>
      <c r="CBR371" s="102"/>
      <c r="CBS371" s="103"/>
      <c r="CBT371" s="103"/>
      <c r="CBU371" s="101"/>
      <c r="CBW371" s="98"/>
      <c r="CBX371" s="102"/>
      <c r="CBY371" s="103"/>
      <c r="CBZ371" s="103"/>
      <c r="CCA371" s="101"/>
      <c r="CCC371" s="98"/>
      <c r="CCD371" s="102"/>
      <c r="CCE371" s="103"/>
      <c r="CCF371" s="103"/>
      <c r="CCG371" s="101"/>
      <c r="CCI371" s="98"/>
      <c r="CCJ371" s="102"/>
      <c r="CCK371" s="103"/>
      <c r="CCL371" s="103"/>
      <c r="CCM371" s="101"/>
      <c r="CCO371" s="98"/>
      <c r="CCP371" s="102"/>
      <c r="CCQ371" s="103"/>
      <c r="CCR371" s="103"/>
      <c r="CCS371" s="101"/>
      <c r="CCU371" s="98"/>
      <c r="CCV371" s="102"/>
      <c r="CCW371" s="103"/>
      <c r="CCX371" s="103"/>
      <c r="CCY371" s="101"/>
      <c r="CDA371" s="98"/>
      <c r="CDB371" s="102"/>
      <c r="CDC371" s="103"/>
      <c r="CDD371" s="103"/>
      <c r="CDE371" s="101"/>
      <c r="CDG371" s="98"/>
      <c r="CDH371" s="102"/>
      <c r="CDI371" s="103"/>
      <c r="CDJ371" s="103"/>
      <c r="CDK371" s="101"/>
      <c r="CDM371" s="98"/>
      <c r="CDN371" s="102"/>
      <c r="CDO371" s="103"/>
      <c r="CDP371" s="103"/>
      <c r="CDQ371" s="101"/>
      <c r="CDS371" s="98"/>
      <c r="CDT371" s="102"/>
      <c r="CDU371" s="103"/>
      <c r="CDV371" s="103"/>
      <c r="CDW371" s="101"/>
      <c r="CDY371" s="98"/>
      <c r="CDZ371" s="102"/>
      <c r="CEA371" s="103"/>
      <c r="CEB371" s="103"/>
      <c r="CEC371" s="101"/>
      <c r="CEE371" s="98"/>
      <c r="CEF371" s="102"/>
      <c r="CEG371" s="103"/>
      <c r="CEH371" s="103"/>
      <c r="CEI371" s="101"/>
      <c r="CEK371" s="98"/>
      <c r="CEL371" s="102"/>
      <c r="CEM371" s="103"/>
      <c r="CEN371" s="103"/>
      <c r="CEO371" s="101"/>
      <c r="CEQ371" s="98"/>
      <c r="CER371" s="102"/>
      <c r="CES371" s="103"/>
      <c r="CET371" s="103"/>
      <c r="CEU371" s="101"/>
      <c r="CEW371" s="98"/>
      <c r="CEX371" s="102"/>
      <c r="CEY371" s="103"/>
      <c r="CEZ371" s="103"/>
      <c r="CFA371" s="101"/>
      <c r="CFC371" s="98"/>
      <c r="CFD371" s="102"/>
      <c r="CFE371" s="103"/>
      <c r="CFF371" s="103"/>
      <c r="CFG371" s="101"/>
      <c r="CFI371" s="98"/>
      <c r="CFJ371" s="102"/>
      <c r="CFK371" s="103"/>
      <c r="CFL371" s="103"/>
      <c r="CFM371" s="101"/>
      <c r="CFO371" s="98"/>
      <c r="CFP371" s="102"/>
      <c r="CFQ371" s="103"/>
      <c r="CFR371" s="103"/>
      <c r="CFS371" s="101"/>
      <c r="CFU371" s="98"/>
      <c r="CFV371" s="102"/>
      <c r="CFW371" s="103"/>
      <c r="CFX371" s="103"/>
      <c r="CFY371" s="101"/>
      <c r="CGA371" s="98"/>
      <c r="CGB371" s="102"/>
      <c r="CGC371" s="103"/>
      <c r="CGD371" s="103"/>
      <c r="CGE371" s="101"/>
      <c r="CGG371" s="98"/>
      <c r="CGH371" s="102"/>
      <c r="CGI371" s="103"/>
      <c r="CGJ371" s="103"/>
      <c r="CGK371" s="101"/>
      <c r="CGM371" s="98"/>
      <c r="CGN371" s="102"/>
      <c r="CGO371" s="103"/>
      <c r="CGP371" s="103"/>
      <c r="CGQ371" s="101"/>
      <c r="CGS371" s="98"/>
      <c r="CGT371" s="102"/>
      <c r="CGU371" s="103"/>
      <c r="CGV371" s="103"/>
      <c r="CGW371" s="101"/>
      <c r="CGY371" s="98"/>
      <c r="CGZ371" s="102"/>
      <c r="CHA371" s="103"/>
      <c r="CHB371" s="103"/>
      <c r="CHC371" s="101"/>
      <c r="CHE371" s="98"/>
      <c r="CHF371" s="102"/>
      <c r="CHG371" s="103"/>
      <c r="CHH371" s="103"/>
      <c r="CHI371" s="101"/>
      <c r="CHK371" s="98"/>
      <c r="CHL371" s="102"/>
      <c r="CHM371" s="103"/>
      <c r="CHN371" s="103"/>
      <c r="CHO371" s="101"/>
      <c r="CHQ371" s="98"/>
      <c r="CHR371" s="102"/>
      <c r="CHS371" s="103"/>
      <c r="CHT371" s="103"/>
      <c r="CHU371" s="101"/>
      <c r="CHW371" s="98"/>
      <c r="CHX371" s="102"/>
      <c r="CHY371" s="103"/>
      <c r="CHZ371" s="103"/>
      <c r="CIA371" s="101"/>
      <c r="CIC371" s="98"/>
      <c r="CID371" s="102"/>
      <c r="CIE371" s="103"/>
      <c r="CIF371" s="103"/>
      <c r="CIG371" s="101"/>
      <c r="CII371" s="98"/>
      <c r="CIJ371" s="102"/>
      <c r="CIK371" s="103"/>
      <c r="CIL371" s="103"/>
      <c r="CIM371" s="101"/>
      <c r="CIO371" s="98"/>
      <c r="CIP371" s="102"/>
      <c r="CIQ371" s="103"/>
      <c r="CIR371" s="103"/>
      <c r="CIS371" s="101"/>
      <c r="CIU371" s="98"/>
      <c r="CIV371" s="102"/>
      <c r="CIW371" s="103"/>
      <c r="CIX371" s="103"/>
      <c r="CIY371" s="101"/>
      <c r="CJA371" s="98"/>
      <c r="CJB371" s="102"/>
      <c r="CJC371" s="103"/>
      <c r="CJD371" s="103"/>
      <c r="CJE371" s="101"/>
      <c r="CJG371" s="98"/>
      <c r="CJH371" s="102"/>
      <c r="CJI371" s="103"/>
      <c r="CJJ371" s="103"/>
      <c r="CJK371" s="101"/>
      <c r="CJM371" s="98"/>
      <c r="CJN371" s="102"/>
      <c r="CJO371" s="103"/>
      <c r="CJP371" s="103"/>
      <c r="CJQ371" s="101"/>
      <c r="CJS371" s="98"/>
      <c r="CJT371" s="102"/>
      <c r="CJU371" s="103"/>
      <c r="CJV371" s="103"/>
      <c r="CJW371" s="101"/>
      <c r="CJY371" s="98"/>
      <c r="CJZ371" s="102"/>
      <c r="CKA371" s="103"/>
      <c r="CKB371" s="103"/>
      <c r="CKC371" s="101"/>
      <c r="CKE371" s="98"/>
      <c r="CKF371" s="102"/>
      <c r="CKG371" s="103"/>
      <c r="CKH371" s="103"/>
      <c r="CKI371" s="101"/>
      <c r="CKK371" s="98"/>
      <c r="CKL371" s="102"/>
      <c r="CKM371" s="103"/>
      <c r="CKN371" s="103"/>
      <c r="CKO371" s="101"/>
      <c r="CKQ371" s="98"/>
      <c r="CKR371" s="102"/>
      <c r="CKS371" s="103"/>
      <c r="CKT371" s="103"/>
      <c r="CKU371" s="101"/>
      <c r="CKW371" s="98"/>
      <c r="CKX371" s="102"/>
      <c r="CKY371" s="103"/>
      <c r="CKZ371" s="103"/>
      <c r="CLA371" s="101"/>
      <c r="CLC371" s="98"/>
      <c r="CLD371" s="102"/>
      <c r="CLE371" s="103"/>
      <c r="CLF371" s="103"/>
      <c r="CLG371" s="101"/>
      <c r="CLI371" s="98"/>
      <c r="CLJ371" s="102"/>
      <c r="CLK371" s="103"/>
      <c r="CLL371" s="103"/>
      <c r="CLM371" s="101"/>
      <c r="CLO371" s="98"/>
      <c r="CLP371" s="102"/>
      <c r="CLQ371" s="103"/>
      <c r="CLR371" s="103"/>
      <c r="CLS371" s="101"/>
      <c r="CLU371" s="98"/>
      <c r="CLV371" s="102"/>
      <c r="CLW371" s="103"/>
      <c r="CLX371" s="103"/>
      <c r="CLY371" s="101"/>
      <c r="CMA371" s="98"/>
      <c r="CMB371" s="102"/>
      <c r="CMC371" s="103"/>
      <c r="CMD371" s="103"/>
      <c r="CME371" s="101"/>
      <c r="CMG371" s="98"/>
      <c r="CMH371" s="102"/>
      <c r="CMI371" s="103"/>
      <c r="CMJ371" s="103"/>
      <c r="CMK371" s="101"/>
      <c r="CMM371" s="98"/>
      <c r="CMN371" s="102"/>
      <c r="CMO371" s="103"/>
      <c r="CMP371" s="103"/>
      <c r="CMQ371" s="101"/>
      <c r="CMS371" s="98"/>
      <c r="CMT371" s="102"/>
      <c r="CMU371" s="103"/>
      <c r="CMV371" s="103"/>
      <c r="CMW371" s="101"/>
      <c r="CMY371" s="98"/>
      <c r="CMZ371" s="102"/>
      <c r="CNA371" s="103"/>
      <c r="CNB371" s="103"/>
      <c r="CNC371" s="101"/>
      <c r="CNE371" s="98"/>
      <c r="CNF371" s="102"/>
      <c r="CNG371" s="103"/>
      <c r="CNH371" s="103"/>
      <c r="CNI371" s="101"/>
      <c r="CNK371" s="98"/>
      <c r="CNL371" s="102"/>
      <c r="CNM371" s="103"/>
      <c r="CNN371" s="103"/>
      <c r="CNO371" s="101"/>
      <c r="CNQ371" s="98"/>
      <c r="CNR371" s="102"/>
      <c r="CNS371" s="103"/>
      <c r="CNT371" s="103"/>
      <c r="CNU371" s="101"/>
      <c r="CNW371" s="98"/>
      <c r="CNX371" s="102"/>
      <c r="CNY371" s="103"/>
      <c r="CNZ371" s="103"/>
      <c r="COA371" s="101"/>
      <c r="COC371" s="98"/>
      <c r="COD371" s="102"/>
      <c r="COE371" s="103"/>
      <c r="COF371" s="103"/>
      <c r="COG371" s="101"/>
      <c r="COI371" s="98"/>
      <c r="COJ371" s="102"/>
      <c r="COK371" s="103"/>
      <c r="COL371" s="103"/>
      <c r="COM371" s="101"/>
      <c r="COO371" s="98"/>
      <c r="COP371" s="102"/>
      <c r="COQ371" s="103"/>
      <c r="COR371" s="103"/>
      <c r="COS371" s="101"/>
      <c r="COU371" s="98"/>
      <c r="COV371" s="102"/>
      <c r="COW371" s="103"/>
      <c r="COX371" s="103"/>
      <c r="COY371" s="101"/>
      <c r="CPA371" s="98"/>
      <c r="CPB371" s="102"/>
      <c r="CPC371" s="103"/>
      <c r="CPD371" s="103"/>
      <c r="CPE371" s="101"/>
      <c r="CPG371" s="98"/>
      <c r="CPH371" s="102"/>
      <c r="CPI371" s="103"/>
      <c r="CPJ371" s="103"/>
      <c r="CPK371" s="101"/>
      <c r="CPM371" s="98"/>
      <c r="CPN371" s="102"/>
      <c r="CPO371" s="103"/>
      <c r="CPP371" s="103"/>
      <c r="CPQ371" s="101"/>
      <c r="CPS371" s="98"/>
      <c r="CPT371" s="102"/>
      <c r="CPU371" s="103"/>
      <c r="CPV371" s="103"/>
      <c r="CPW371" s="101"/>
      <c r="CPY371" s="98"/>
      <c r="CPZ371" s="102"/>
      <c r="CQA371" s="103"/>
      <c r="CQB371" s="103"/>
      <c r="CQC371" s="101"/>
      <c r="CQE371" s="98"/>
      <c r="CQF371" s="102"/>
      <c r="CQG371" s="103"/>
      <c r="CQH371" s="103"/>
      <c r="CQI371" s="101"/>
      <c r="CQK371" s="98"/>
      <c r="CQL371" s="102"/>
      <c r="CQM371" s="103"/>
      <c r="CQN371" s="103"/>
      <c r="CQO371" s="101"/>
      <c r="CQQ371" s="98"/>
      <c r="CQR371" s="102"/>
      <c r="CQS371" s="103"/>
      <c r="CQT371" s="103"/>
      <c r="CQU371" s="101"/>
      <c r="CQW371" s="98"/>
      <c r="CQX371" s="102"/>
      <c r="CQY371" s="103"/>
      <c r="CQZ371" s="103"/>
      <c r="CRA371" s="101"/>
      <c r="CRC371" s="98"/>
      <c r="CRD371" s="102"/>
      <c r="CRE371" s="103"/>
      <c r="CRF371" s="103"/>
      <c r="CRG371" s="101"/>
      <c r="CRI371" s="98"/>
      <c r="CRJ371" s="102"/>
      <c r="CRK371" s="103"/>
      <c r="CRL371" s="103"/>
      <c r="CRM371" s="101"/>
      <c r="CRO371" s="98"/>
      <c r="CRP371" s="102"/>
      <c r="CRQ371" s="103"/>
      <c r="CRR371" s="103"/>
      <c r="CRS371" s="101"/>
      <c r="CRU371" s="98"/>
      <c r="CRV371" s="102"/>
      <c r="CRW371" s="103"/>
      <c r="CRX371" s="103"/>
      <c r="CRY371" s="101"/>
      <c r="CSA371" s="98"/>
      <c r="CSB371" s="102"/>
      <c r="CSC371" s="103"/>
      <c r="CSD371" s="103"/>
      <c r="CSE371" s="101"/>
      <c r="CSG371" s="98"/>
      <c r="CSH371" s="102"/>
      <c r="CSI371" s="103"/>
      <c r="CSJ371" s="103"/>
      <c r="CSK371" s="101"/>
      <c r="CSM371" s="98"/>
      <c r="CSN371" s="102"/>
      <c r="CSO371" s="103"/>
      <c r="CSP371" s="103"/>
      <c r="CSQ371" s="101"/>
      <c r="CSS371" s="98"/>
      <c r="CST371" s="102"/>
      <c r="CSU371" s="103"/>
      <c r="CSV371" s="103"/>
      <c r="CSW371" s="101"/>
      <c r="CSY371" s="98"/>
      <c r="CSZ371" s="102"/>
      <c r="CTA371" s="103"/>
      <c r="CTB371" s="103"/>
      <c r="CTC371" s="101"/>
      <c r="CTE371" s="98"/>
      <c r="CTF371" s="102"/>
      <c r="CTG371" s="103"/>
      <c r="CTH371" s="103"/>
      <c r="CTI371" s="101"/>
      <c r="CTK371" s="98"/>
      <c r="CTL371" s="102"/>
      <c r="CTM371" s="103"/>
      <c r="CTN371" s="103"/>
      <c r="CTO371" s="101"/>
      <c r="CTQ371" s="98"/>
      <c r="CTR371" s="102"/>
      <c r="CTS371" s="103"/>
      <c r="CTT371" s="103"/>
      <c r="CTU371" s="101"/>
      <c r="CTW371" s="98"/>
      <c r="CTX371" s="102"/>
      <c r="CTY371" s="103"/>
      <c r="CTZ371" s="103"/>
      <c r="CUA371" s="101"/>
      <c r="CUC371" s="98"/>
      <c r="CUD371" s="102"/>
      <c r="CUE371" s="103"/>
      <c r="CUF371" s="103"/>
      <c r="CUG371" s="101"/>
      <c r="CUI371" s="98"/>
      <c r="CUJ371" s="102"/>
      <c r="CUK371" s="103"/>
      <c r="CUL371" s="103"/>
      <c r="CUM371" s="101"/>
      <c r="CUO371" s="98"/>
      <c r="CUP371" s="102"/>
      <c r="CUQ371" s="103"/>
      <c r="CUR371" s="103"/>
      <c r="CUS371" s="101"/>
      <c r="CUU371" s="98"/>
      <c r="CUV371" s="102"/>
      <c r="CUW371" s="103"/>
      <c r="CUX371" s="103"/>
      <c r="CUY371" s="101"/>
      <c r="CVA371" s="98"/>
      <c r="CVB371" s="102"/>
      <c r="CVC371" s="103"/>
      <c r="CVD371" s="103"/>
      <c r="CVE371" s="101"/>
      <c r="CVG371" s="98"/>
      <c r="CVH371" s="102"/>
      <c r="CVI371" s="103"/>
      <c r="CVJ371" s="103"/>
      <c r="CVK371" s="101"/>
      <c r="CVM371" s="98"/>
      <c r="CVN371" s="102"/>
      <c r="CVO371" s="103"/>
      <c r="CVP371" s="103"/>
      <c r="CVQ371" s="101"/>
      <c r="CVS371" s="98"/>
      <c r="CVT371" s="102"/>
      <c r="CVU371" s="103"/>
      <c r="CVV371" s="103"/>
      <c r="CVW371" s="101"/>
      <c r="CVY371" s="98"/>
      <c r="CVZ371" s="102"/>
      <c r="CWA371" s="103"/>
      <c r="CWB371" s="103"/>
      <c r="CWC371" s="101"/>
      <c r="CWE371" s="98"/>
      <c r="CWF371" s="102"/>
      <c r="CWG371" s="103"/>
      <c r="CWH371" s="103"/>
      <c r="CWI371" s="101"/>
      <c r="CWK371" s="98"/>
      <c r="CWL371" s="102"/>
      <c r="CWM371" s="103"/>
      <c r="CWN371" s="103"/>
      <c r="CWO371" s="101"/>
      <c r="CWQ371" s="98"/>
      <c r="CWR371" s="102"/>
      <c r="CWS371" s="103"/>
      <c r="CWT371" s="103"/>
      <c r="CWU371" s="101"/>
      <c r="CWW371" s="98"/>
      <c r="CWX371" s="102"/>
      <c r="CWY371" s="103"/>
      <c r="CWZ371" s="103"/>
      <c r="CXA371" s="101"/>
      <c r="CXC371" s="98"/>
      <c r="CXD371" s="102"/>
      <c r="CXE371" s="103"/>
      <c r="CXF371" s="103"/>
      <c r="CXG371" s="101"/>
      <c r="CXI371" s="98"/>
      <c r="CXJ371" s="102"/>
      <c r="CXK371" s="103"/>
      <c r="CXL371" s="103"/>
      <c r="CXM371" s="101"/>
      <c r="CXO371" s="98"/>
      <c r="CXP371" s="102"/>
      <c r="CXQ371" s="103"/>
      <c r="CXR371" s="103"/>
      <c r="CXS371" s="101"/>
      <c r="CXU371" s="98"/>
      <c r="CXV371" s="102"/>
      <c r="CXW371" s="103"/>
      <c r="CXX371" s="103"/>
      <c r="CXY371" s="101"/>
      <c r="CYA371" s="98"/>
      <c r="CYB371" s="102"/>
      <c r="CYC371" s="103"/>
      <c r="CYD371" s="103"/>
      <c r="CYE371" s="101"/>
      <c r="CYG371" s="98"/>
      <c r="CYH371" s="102"/>
      <c r="CYI371" s="103"/>
      <c r="CYJ371" s="103"/>
      <c r="CYK371" s="101"/>
      <c r="CYM371" s="98"/>
      <c r="CYN371" s="102"/>
      <c r="CYO371" s="103"/>
      <c r="CYP371" s="103"/>
      <c r="CYQ371" s="101"/>
      <c r="CYS371" s="98"/>
      <c r="CYT371" s="102"/>
      <c r="CYU371" s="103"/>
      <c r="CYV371" s="103"/>
      <c r="CYW371" s="101"/>
      <c r="CYY371" s="98"/>
      <c r="CYZ371" s="102"/>
      <c r="CZA371" s="103"/>
      <c r="CZB371" s="103"/>
      <c r="CZC371" s="101"/>
      <c r="CZE371" s="98"/>
      <c r="CZF371" s="102"/>
      <c r="CZG371" s="103"/>
      <c r="CZH371" s="103"/>
      <c r="CZI371" s="101"/>
      <c r="CZK371" s="98"/>
      <c r="CZL371" s="102"/>
      <c r="CZM371" s="103"/>
      <c r="CZN371" s="103"/>
      <c r="CZO371" s="101"/>
      <c r="CZQ371" s="98"/>
      <c r="CZR371" s="102"/>
      <c r="CZS371" s="103"/>
      <c r="CZT371" s="103"/>
      <c r="CZU371" s="101"/>
      <c r="CZW371" s="98"/>
      <c r="CZX371" s="102"/>
      <c r="CZY371" s="103"/>
      <c r="CZZ371" s="103"/>
      <c r="DAA371" s="101"/>
      <c r="DAC371" s="98"/>
      <c r="DAD371" s="102"/>
      <c r="DAE371" s="103"/>
      <c r="DAF371" s="103"/>
      <c r="DAG371" s="101"/>
      <c r="DAI371" s="98"/>
      <c r="DAJ371" s="102"/>
      <c r="DAK371" s="103"/>
      <c r="DAL371" s="103"/>
      <c r="DAM371" s="101"/>
      <c r="DAO371" s="98"/>
      <c r="DAP371" s="102"/>
      <c r="DAQ371" s="103"/>
      <c r="DAR371" s="103"/>
      <c r="DAS371" s="101"/>
      <c r="DAU371" s="98"/>
      <c r="DAV371" s="102"/>
      <c r="DAW371" s="103"/>
      <c r="DAX371" s="103"/>
      <c r="DAY371" s="101"/>
      <c r="DBA371" s="98"/>
      <c r="DBB371" s="102"/>
      <c r="DBC371" s="103"/>
      <c r="DBD371" s="103"/>
      <c r="DBE371" s="101"/>
      <c r="DBG371" s="98"/>
      <c r="DBH371" s="102"/>
      <c r="DBI371" s="103"/>
      <c r="DBJ371" s="103"/>
      <c r="DBK371" s="101"/>
      <c r="DBM371" s="98"/>
      <c r="DBN371" s="102"/>
      <c r="DBO371" s="103"/>
      <c r="DBP371" s="103"/>
      <c r="DBQ371" s="101"/>
      <c r="DBS371" s="98"/>
      <c r="DBT371" s="102"/>
      <c r="DBU371" s="103"/>
      <c r="DBV371" s="103"/>
      <c r="DBW371" s="101"/>
      <c r="DBY371" s="98"/>
      <c r="DBZ371" s="102"/>
      <c r="DCA371" s="103"/>
      <c r="DCB371" s="103"/>
      <c r="DCC371" s="101"/>
      <c r="DCE371" s="98"/>
      <c r="DCF371" s="102"/>
      <c r="DCG371" s="103"/>
      <c r="DCH371" s="103"/>
      <c r="DCI371" s="101"/>
      <c r="DCK371" s="98"/>
      <c r="DCL371" s="102"/>
      <c r="DCM371" s="103"/>
      <c r="DCN371" s="103"/>
      <c r="DCO371" s="101"/>
      <c r="DCQ371" s="98"/>
      <c r="DCR371" s="102"/>
      <c r="DCS371" s="103"/>
      <c r="DCT371" s="103"/>
      <c r="DCU371" s="101"/>
      <c r="DCW371" s="98"/>
      <c r="DCX371" s="102"/>
      <c r="DCY371" s="103"/>
      <c r="DCZ371" s="103"/>
      <c r="DDA371" s="101"/>
      <c r="DDC371" s="98"/>
      <c r="DDD371" s="102"/>
      <c r="DDE371" s="103"/>
      <c r="DDF371" s="103"/>
      <c r="DDG371" s="101"/>
      <c r="DDI371" s="98"/>
      <c r="DDJ371" s="102"/>
      <c r="DDK371" s="103"/>
      <c r="DDL371" s="103"/>
      <c r="DDM371" s="101"/>
      <c r="DDO371" s="98"/>
      <c r="DDP371" s="102"/>
      <c r="DDQ371" s="103"/>
      <c r="DDR371" s="103"/>
      <c r="DDS371" s="101"/>
      <c r="DDU371" s="98"/>
      <c r="DDV371" s="102"/>
      <c r="DDW371" s="103"/>
      <c r="DDX371" s="103"/>
      <c r="DDY371" s="101"/>
      <c r="DEA371" s="98"/>
      <c r="DEB371" s="102"/>
      <c r="DEC371" s="103"/>
      <c r="DED371" s="103"/>
      <c r="DEE371" s="101"/>
      <c r="DEG371" s="98"/>
      <c r="DEH371" s="102"/>
      <c r="DEI371" s="103"/>
      <c r="DEJ371" s="103"/>
      <c r="DEK371" s="101"/>
      <c r="DEM371" s="98"/>
      <c r="DEN371" s="102"/>
      <c r="DEO371" s="103"/>
      <c r="DEP371" s="103"/>
      <c r="DEQ371" s="101"/>
      <c r="DES371" s="98"/>
      <c r="DET371" s="102"/>
      <c r="DEU371" s="103"/>
      <c r="DEV371" s="103"/>
      <c r="DEW371" s="101"/>
      <c r="DEY371" s="98"/>
      <c r="DEZ371" s="102"/>
      <c r="DFA371" s="103"/>
      <c r="DFB371" s="103"/>
      <c r="DFC371" s="101"/>
      <c r="DFE371" s="98"/>
      <c r="DFF371" s="102"/>
      <c r="DFG371" s="103"/>
      <c r="DFH371" s="103"/>
      <c r="DFI371" s="101"/>
      <c r="DFK371" s="98"/>
      <c r="DFL371" s="102"/>
      <c r="DFM371" s="103"/>
      <c r="DFN371" s="103"/>
      <c r="DFO371" s="101"/>
      <c r="DFQ371" s="98"/>
      <c r="DFR371" s="102"/>
      <c r="DFS371" s="103"/>
      <c r="DFT371" s="103"/>
      <c r="DFU371" s="101"/>
      <c r="DFW371" s="98"/>
      <c r="DFX371" s="102"/>
      <c r="DFY371" s="103"/>
      <c r="DFZ371" s="103"/>
      <c r="DGA371" s="101"/>
      <c r="DGC371" s="98"/>
      <c r="DGD371" s="102"/>
      <c r="DGE371" s="103"/>
      <c r="DGF371" s="103"/>
      <c r="DGG371" s="101"/>
      <c r="DGI371" s="98"/>
      <c r="DGJ371" s="102"/>
      <c r="DGK371" s="103"/>
      <c r="DGL371" s="103"/>
      <c r="DGM371" s="101"/>
      <c r="DGO371" s="98"/>
      <c r="DGP371" s="102"/>
      <c r="DGQ371" s="103"/>
      <c r="DGR371" s="103"/>
      <c r="DGS371" s="101"/>
      <c r="DGU371" s="98"/>
      <c r="DGV371" s="102"/>
      <c r="DGW371" s="103"/>
      <c r="DGX371" s="103"/>
      <c r="DGY371" s="101"/>
      <c r="DHA371" s="98"/>
      <c r="DHB371" s="102"/>
      <c r="DHC371" s="103"/>
      <c r="DHD371" s="103"/>
      <c r="DHE371" s="101"/>
      <c r="DHG371" s="98"/>
      <c r="DHH371" s="102"/>
      <c r="DHI371" s="103"/>
      <c r="DHJ371" s="103"/>
      <c r="DHK371" s="101"/>
      <c r="DHM371" s="98"/>
      <c r="DHN371" s="102"/>
      <c r="DHO371" s="103"/>
      <c r="DHP371" s="103"/>
      <c r="DHQ371" s="101"/>
      <c r="DHS371" s="98"/>
      <c r="DHT371" s="102"/>
      <c r="DHU371" s="103"/>
      <c r="DHV371" s="103"/>
      <c r="DHW371" s="101"/>
      <c r="DHY371" s="98"/>
      <c r="DHZ371" s="102"/>
      <c r="DIA371" s="103"/>
      <c r="DIB371" s="103"/>
      <c r="DIC371" s="101"/>
      <c r="DIE371" s="98"/>
      <c r="DIF371" s="102"/>
      <c r="DIG371" s="103"/>
      <c r="DIH371" s="103"/>
      <c r="DII371" s="101"/>
      <c r="DIK371" s="98"/>
      <c r="DIL371" s="102"/>
      <c r="DIM371" s="103"/>
      <c r="DIN371" s="103"/>
      <c r="DIO371" s="101"/>
      <c r="DIQ371" s="98"/>
      <c r="DIR371" s="102"/>
      <c r="DIS371" s="103"/>
      <c r="DIT371" s="103"/>
      <c r="DIU371" s="101"/>
      <c r="DIW371" s="98"/>
      <c r="DIX371" s="102"/>
      <c r="DIY371" s="103"/>
      <c r="DIZ371" s="103"/>
      <c r="DJA371" s="101"/>
      <c r="DJC371" s="98"/>
      <c r="DJD371" s="102"/>
      <c r="DJE371" s="103"/>
      <c r="DJF371" s="103"/>
      <c r="DJG371" s="101"/>
      <c r="DJI371" s="98"/>
      <c r="DJJ371" s="102"/>
      <c r="DJK371" s="103"/>
      <c r="DJL371" s="103"/>
      <c r="DJM371" s="101"/>
      <c r="DJO371" s="98"/>
      <c r="DJP371" s="102"/>
      <c r="DJQ371" s="103"/>
      <c r="DJR371" s="103"/>
      <c r="DJS371" s="101"/>
      <c r="DJU371" s="98"/>
      <c r="DJV371" s="102"/>
      <c r="DJW371" s="103"/>
      <c r="DJX371" s="103"/>
      <c r="DJY371" s="101"/>
      <c r="DKA371" s="98"/>
      <c r="DKB371" s="102"/>
      <c r="DKC371" s="103"/>
      <c r="DKD371" s="103"/>
      <c r="DKE371" s="101"/>
      <c r="DKG371" s="98"/>
      <c r="DKH371" s="102"/>
      <c r="DKI371" s="103"/>
      <c r="DKJ371" s="103"/>
      <c r="DKK371" s="101"/>
      <c r="DKM371" s="98"/>
      <c r="DKN371" s="102"/>
      <c r="DKO371" s="103"/>
      <c r="DKP371" s="103"/>
      <c r="DKQ371" s="101"/>
      <c r="DKS371" s="98"/>
      <c r="DKT371" s="102"/>
      <c r="DKU371" s="103"/>
      <c r="DKV371" s="103"/>
      <c r="DKW371" s="101"/>
      <c r="DKY371" s="98"/>
      <c r="DKZ371" s="102"/>
      <c r="DLA371" s="103"/>
      <c r="DLB371" s="103"/>
      <c r="DLC371" s="101"/>
      <c r="DLE371" s="98"/>
      <c r="DLF371" s="102"/>
      <c r="DLG371" s="103"/>
      <c r="DLH371" s="103"/>
      <c r="DLI371" s="101"/>
      <c r="DLK371" s="98"/>
      <c r="DLL371" s="102"/>
      <c r="DLM371" s="103"/>
      <c r="DLN371" s="103"/>
      <c r="DLO371" s="101"/>
      <c r="DLQ371" s="98"/>
      <c r="DLR371" s="102"/>
      <c r="DLS371" s="103"/>
      <c r="DLT371" s="103"/>
      <c r="DLU371" s="101"/>
      <c r="DLW371" s="98"/>
      <c r="DLX371" s="102"/>
      <c r="DLY371" s="103"/>
      <c r="DLZ371" s="103"/>
      <c r="DMA371" s="101"/>
      <c r="DMC371" s="98"/>
      <c r="DMD371" s="102"/>
      <c r="DME371" s="103"/>
      <c r="DMF371" s="103"/>
      <c r="DMG371" s="101"/>
      <c r="DMI371" s="98"/>
      <c r="DMJ371" s="102"/>
      <c r="DMK371" s="103"/>
      <c r="DML371" s="103"/>
      <c r="DMM371" s="101"/>
      <c r="DMO371" s="98"/>
      <c r="DMP371" s="102"/>
      <c r="DMQ371" s="103"/>
      <c r="DMR371" s="103"/>
      <c r="DMS371" s="101"/>
      <c r="DMU371" s="98"/>
      <c r="DMV371" s="102"/>
      <c r="DMW371" s="103"/>
      <c r="DMX371" s="103"/>
      <c r="DMY371" s="101"/>
      <c r="DNA371" s="98"/>
      <c r="DNB371" s="102"/>
      <c r="DNC371" s="103"/>
      <c r="DND371" s="103"/>
      <c r="DNE371" s="101"/>
      <c r="DNG371" s="98"/>
      <c r="DNH371" s="102"/>
      <c r="DNI371" s="103"/>
      <c r="DNJ371" s="103"/>
      <c r="DNK371" s="101"/>
      <c r="DNM371" s="98"/>
      <c r="DNN371" s="102"/>
      <c r="DNO371" s="103"/>
      <c r="DNP371" s="103"/>
      <c r="DNQ371" s="101"/>
      <c r="DNS371" s="98"/>
      <c r="DNT371" s="102"/>
      <c r="DNU371" s="103"/>
      <c r="DNV371" s="103"/>
      <c r="DNW371" s="101"/>
      <c r="DNY371" s="98"/>
      <c r="DNZ371" s="102"/>
      <c r="DOA371" s="103"/>
      <c r="DOB371" s="103"/>
      <c r="DOC371" s="101"/>
      <c r="DOE371" s="98"/>
      <c r="DOF371" s="102"/>
      <c r="DOG371" s="103"/>
      <c r="DOH371" s="103"/>
      <c r="DOI371" s="101"/>
      <c r="DOK371" s="98"/>
      <c r="DOL371" s="102"/>
      <c r="DOM371" s="103"/>
      <c r="DON371" s="103"/>
      <c r="DOO371" s="101"/>
      <c r="DOQ371" s="98"/>
      <c r="DOR371" s="102"/>
      <c r="DOS371" s="103"/>
      <c r="DOT371" s="103"/>
      <c r="DOU371" s="101"/>
      <c r="DOW371" s="98"/>
      <c r="DOX371" s="102"/>
      <c r="DOY371" s="103"/>
      <c r="DOZ371" s="103"/>
      <c r="DPA371" s="101"/>
      <c r="DPC371" s="98"/>
      <c r="DPD371" s="102"/>
      <c r="DPE371" s="103"/>
      <c r="DPF371" s="103"/>
      <c r="DPG371" s="101"/>
      <c r="DPI371" s="98"/>
      <c r="DPJ371" s="102"/>
      <c r="DPK371" s="103"/>
      <c r="DPL371" s="103"/>
      <c r="DPM371" s="101"/>
      <c r="DPO371" s="98"/>
      <c r="DPP371" s="102"/>
      <c r="DPQ371" s="103"/>
      <c r="DPR371" s="103"/>
      <c r="DPS371" s="101"/>
      <c r="DPU371" s="98"/>
      <c r="DPV371" s="102"/>
      <c r="DPW371" s="103"/>
      <c r="DPX371" s="103"/>
      <c r="DPY371" s="101"/>
      <c r="DQA371" s="98"/>
      <c r="DQB371" s="102"/>
      <c r="DQC371" s="103"/>
      <c r="DQD371" s="103"/>
      <c r="DQE371" s="101"/>
      <c r="DQG371" s="98"/>
      <c r="DQH371" s="102"/>
      <c r="DQI371" s="103"/>
      <c r="DQJ371" s="103"/>
      <c r="DQK371" s="101"/>
      <c r="DQM371" s="98"/>
      <c r="DQN371" s="102"/>
      <c r="DQO371" s="103"/>
      <c r="DQP371" s="103"/>
      <c r="DQQ371" s="101"/>
      <c r="DQS371" s="98"/>
      <c r="DQT371" s="102"/>
      <c r="DQU371" s="103"/>
      <c r="DQV371" s="103"/>
      <c r="DQW371" s="101"/>
      <c r="DQY371" s="98"/>
      <c r="DQZ371" s="102"/>
      <c r="DRA371" s="103"/>
      <c r="DRB371" s="103"/>
      <c r="DRC371" s="101"/>
      <c r="DRE371" s="98"/>
      <c r="DRF371" s="102"/>
      <c r="DRG371" s="103"/>
      <c r="DRH371" s="103"/>
      <c r="DRI371" s="101"/>
      <c r="DRK371" s="98"/>
      <c r="DRL371" s="102"/>
      <c r="DRM371" s="103"/>
      <c r="DRN371" s="103"/>
      <c r="DRO371" s="101"/>
      <c r="DRQ371" s="98"/>
      <c r="DRR371" s="102"/>
      <c r="DRS371" s="103"/>
      <c r="DRT371" s="103"/>
      <c r="DRU371" s="101"/>
      <c r="DRW371" s="98"/>
      <c r="DRX371" s="102"/>
      <c r="DRY371" s="103"/>
      <c r="DRZ371" s="103"/>
      <c r="DSA371" s="101"/>
      <c r="DSC371" s="98"/>
      <c r="DSD371" s="102"/>
      <c r="DSE371" s="103"/>
      <c r="DSF371" s="103"/>
      <c r="DSG371" s="101"/>
      <c r="DSI371" s="98"/>
      <c r="DSJ371" s="102"/>
      <c r="DSK371" s="103"/>
      <c r="DSL371" s="103"/>
      <c r="DSM371" s="101"/>
      <c r="DSO371" s="98"/>
      <c r="DSP371" s="102"/>
      <c r="DSQ371" s="103"/>
      <c r="DSR371" s="103"/>
      <c r="DSS371" s="101"/>
      <c r="DSU371" s="98"/>
      <c r="DSV371" s="102"/>
      <c r="DSW371" s="103"/>
      <c r="DSX371" s="103"/>
      <c r="DSY371" s="101"/>
      <c r="DTA371" s="98"/>
      <c r="DTB371" s="102"/>
      <c r="DTC371" s="103"/>
      <c r="DTD371" s="103"/>
      <c r="DTE371" s="101"/>
      <c r="DTG371" s="98"/>
      <c r="DTH371" s="102"/>
      <c r="DTI371" s="103"/>
      <c r="DTJ371" s="103"/>
      <c r="DTK371" s="101"/>
      <c r="DTM371" s="98"/>
      <c r="DTN371" s="102"/>
      <c r="DTO371" s="103"/>
      <c r="DTP371" s="103"/>
      <c r="DTQ371" s="101"/>
      <c r="DTS371" s="98"/>
      <c r="DTT371" s="102"/>
      <c r="DTU371" s="103"/>
      <c r="DTV371" s="103"/>
      <c r="DTW371" s="101"/>
      <c r="DTY371" s="98"/>
      <c r="DTZ371" s="102"/>
      <c r="DUA371" s="103"/>
      <c r="DUB371" s="103"/>
      <c r="DUC371" s="101"/>
      <c r="DUE371" s="98"/>
      <c r="DUF371" s="102"/>
      <c r="DUG371" s="103"/>
      <c r="DUH371" s="103"/>
      <c r="DUI371" s="101"/>
      <c r="DUK371" s="98"/>
      <c r="DUL371" s="102"/>
      <c r="DUM371" s="103"/>
      <c r="DUN371" s="103"/>
      <c r="DUO371" s="101"/>
      <c r="DUQ371" s="98"/>
      <c r="DUR371" s="102"/>
      <c r="DUS371" s="103"/>
      <c r="DUT371" s="103"/>
      <c r="DUU371" s="101"/>
      <c r="DUW371" s="98"/>
      <c r="DUX371" s="102"/>
      <c r="DUY371" s="103"/>
      <c r="DUZ371" s="103"/>
      <c r="DVA371" s="101"/>
      <c r="DVC371" s="98"/>
      <c r="DVD371" s="102"/>
      <c r="DVE371" s="103"/>
      <c r="DVF371" s="103"/>
      <c r="DVG371" s="101"/>
      <c r="DVI371" s="98"/>
      <c r="DVJ371" s="102"/>
      <c r="DVK371" s="103"/>
      <c r="DVL371" s="103"/>
      <c r="DVM371" s="101"/>
      <c r="DVO371" s="98"/>
      <c r="DVP371" s="102"/>
      <c r="DVQ371" s="103"/>
      <c r="DVR371" s="103"/>
      <c r="DVS371" s="101"/>
      <c r="DVU371" s="98"/>
      <c r="DVV371" s="102"/>
      <c r="DVW371" s="103"/>
      <c r="DVX371" s="103"/>
      <c r="DVY371" s="101"/>
      <c r="DWA371" s="98"/>
      <c r="DWB371" s="102"/>
      <c r="DWC371" s="103"/>
      <c r="DWD371" s="103"/>
      <c r="DWE371" s="101"/>
      <c r="DWG371" s="98"/>
      <c r="DWH371" s="102"/>
      <c r="DWI371" s="103"/>
      <c r="DWJ371" s="103"/>
      <c r="DWK371" s="101"/>
      <c r="DWM371" s="98"/>
      <c r="DWN371" s="102"/>
      <c r="DWO371" s="103"/>
      <c r="DWP371" s="103"/>
      <c r="DWQ371" s="101"/>
      <c r="DWS371" s="98"/>
      <c r="DWT371" s="102"/>
      <c r="DWU371" s="103"/>
      <c r="DWV371" s="103"/>
      <c r="DWW371" s="101"/>
      <c r="DWY371" s="98"/>
      <c r="DWZ371" s="102"/>
      <c r="DXA371" s="103"/>
      <c r="DXB371" s="103"/>
      <c r="DXC371" s="101"/>
      <c r="DXE371" s="98"/>
      <c r="DXF371" s="102"/>
      <c r="DXG371" s="103"/>
      <c r="DXH371" s="103"/>
      <c r="DXI371" s="101"/>
      <c r="DXK371" s="98"/>
      <c r="DXL371" s="102"/>
      <c r="DXM371" s="103"/>
      <c r="DXN371" s="103"/>
      <c r="DXO371" s="101"/>
      <c r="DXQ371" s="98"/>
      <c r="DXR371" s="102"/>
      <c r="DXS371" s="103"/>
      <c r="DXT371" s="103"/>
      <c r="DXU371" s="101"/>
      <c r="DXW371" s="98"/>
      <c r="DXX371" s="102"/>
      <c r="DXY371" s="103"/>
      <c r="DXZ371" s="103"/>
      <c r="DYA371" s="101"/>
      <c r="DYC371" s="98"/>
      <c r="DYD371" s="102"/>
      <c r="DYE371" s="103"/>
      <c r="DYF371" s="103"/>
      <c r="DYG371" s="101"/>
      <c r="DYI371" s="98"/>
      <c r="DYJ371" s="102"/>
      <c r="DYK371" s="103"/>
      <c r="DYL371" s="103"/>
      <c r="DYM371" s="101"/>
      <c r="DYO371" s="98"/>
      <c r="DYP371" s="102"/>
      <c r="DYQ371" s="103"/>
      <c r="DYR371" s="103"/>
      <c r="DYS371" s="101"/>
      <c r="DYU371" s="98"/>
      <c r="DYV371" s="102"/>
      <c r="DYW371" s="103"/>
      <c r="DYX371" s="103"/>
      <c r="DYY371" s="101"/>
      <c r="DZA371" s="98"/>
      <c r="DZB371" s="102"/>
      <c r="DZC371" s="103"/>
      <c r="DZD371" s="103"/>
      <c r="DZE371" s="101"/>
      <c r="DZG371" s="98"/>
      <c r="DZH371" s="102"/>
      <c r="DZI371" s="103"/>
      <c r="DZJ371" s="103"/>
      <c r="DZK371" s="101"/>
      <c r="DZM371" s="98"/>
      <c r="DZN371" s="102"/>
      <c r="DZO371" s="103"/>
      <c r="DZP371" s="103"/>
      <c r="DZQ371" s="101"/>
      <c r="DZS371" s="98"/>
      <c r="DZT371" s="102"/>
      <c r="DZU371" s="103"/>
      <c r="DZV371" s="103"/>
      <c r="DZW371" s="101"/>
      <c r="DZY371" s="98"/>
      <c r="DZZ371" s="102"/>
      <c r="EAA371" s="103"/>
      <c r="EAB371" s="103"/>
      <c r="EAC371" s="101"/>
      <c r="EAE371" s="98"/>
      <c r="EAF371" s="102"/>
      <c r="EAG371" s="103"/>
      <c r="EAH371" s="103"/>
      <c r="EAI371" s="101"/>
      <c r="EAK371" s="98"/>
      <c r="EAL371" s="102"/>
      <c r="EAM371" s="103"/>
      <c r="EAN371" s="103"/>
      <c r="EAO371" s="101"/>
      <c r="EAQ371" s="98"/>
      <c r="EAR371" s="102"/>
      <c r="EAS371" s="103"/>
      <c r="EAT371" s="103"/>
      <c r="EAU371" s="101"/>
      <c r="EAW371" s="98"/>
      <c r="EAX371" s="102"/>
      <c r="EAY371" s="103"/>
      <c r="EAZ371" s="103"/>
      <c r="EBA371" s="101"/>
      <c r="EBC371" s="98"/>
      <c r="EBD371" s="102"/>
      <c r="EBE371" s="103"/>
      <c r="EBF371" s="103"/>
      <c r="EBG371" s="101"/>
      <c r="EBI371" s="98"/>
      <c r="EBJ371" s="102"/>
      <c r="EBK371" s="103"/>
      <c r="EBL371" s="103"/>
      <c r="EBM371" s="101"/>
      <c r="EBO371" s="98"/>
      <c r="EBP371" s="102"/>
      <c r="EBQ371" s="103"/>
      <c r="EBR371" s="103"/>
      <c r="EBS371" s="101"/>
      <c r="EBU371" s="98"/>
      <c r="EBV371" s="102"/>
      <c r="EBW371" s="103"/>
      <c r="EBX371" s="103"/>
      <c r="EBY371" s="101"/>
      <c r="ECA371" s="98"/>
      <c r="ECB371" s="102"/>
      <c r="ECC371" s="103"/>
      <c r="ECD371" s="103"/>
      <c r="ECE371" s="101"/>
      <c r="ECG371" s="98"/>
      <c r="ECH371" s="102"/>
      <c r="ECI371" s="103"/>
      <c r="ECJ371" s="103"/>
      <c r="ECK371" s="101"/>
      <c r="ECM371" s="98"/>
      <c r="ECN371" s="102"/>
      <c r="ECO371" s="103"/>
      <c r="ECP371" s="103"/>
      <c r="ECQ371" s="101"/>
      <c r="ECS371" s="98"/>
      <c r="ECT371" s="102"/>
      <c r="ECU371" s="103"/>
      <c r="ECV371" s="103"/>
      <c r="ECW371" s="101"/>
      <c r="ECY371" s="98"/>
      <c r="ECZ371" s="102"/>
      <c r="EDA371" s="103"/>
      <c r="EDB371" s="103"/>
      <c r="EDC371" s="101"/>
      <c r="EDE371" s="98"/>
      <c r="EDF371" s="102"/>
      <c r="EDG371" s="103"/>
      <c r="EDH371" s="103"/>
      <c r="EDI371" s="101"/>
      <c r="EDK371" s="98"/>
      <c r="EDL371" s="102"/>
      <c r="EDM371" s="103"/>
      <c r="EDN371" s="103"/>
      <c r="EDO371" s="101"/>
      <c r="EDQ371" s="98"/>
      <c r="EDR371" s="102"/>
      <c r="EDS371" s="103"/>
      <c r="EDT371" s="103"/>
      <c r="EDU371" s="101"/>
      <c r="EDW371" s="98"/>
      <c r="EDX371" s="102"/>
      <c r="EDY371" s="103"/>
      <c r="EDZ371" s="103"/>
      <c r="EEA371" s="101"/>
      <c r="EEC371" s="98"/>
      <c r="EED371" s="102"/>
      <c r="EEE371" s="103"/>
      <c r="EEF371" s="103"/>
      <c r="EEG371" s="101"/>
      <c r="EEI371" s="98"/>
      <c r="EEJ371" s="102"/>
      <c r="EEK371" s="103"/>
      <c r="EEL371" s="103"/>
      <c r="EEM371" s="101"/>
      <c r="EEO371" s="98"/>
      <c r="EEP371" s="102"/>
      <c r="EEQ371" s="103"/>
      <c r="EER371" s="103"/>
      <c r="EES371" s="101"/>
      <c r="EEU371" s="98"/>
      <c r="EEV371" s="102"/>
      <c r="EEW371" s="103"/>
      <c r="EEX371" s="103"/>
      <c r="EEY371" s="101"/>
      <c r="EFA371" s="98"/>
      <c r="EFB371" s="102"/>
      <c r="EFC371" s="103"/>
      <c r="EFD371" s="103"/>
      <c r="EFE371" s="101"/>
      <c r="EFG371" s="98"/>
      <c r="EFH371" s="102"/>
      <c r="EFI371" s="103"/>
      <c r="EFJ371" s="103"/>
      <c r="EFK371" s="101"/>
      <c r="EFM371" s="98"/>
      <c r="EFN371" s="102"/>
      <c r="EFO371" s="103"/>
      <c r="EFP371" s="103"/>
      <c r="EFQ371" s="101"/>
      <c r="EFS371" s="98"/>
      <c r="EFT371" s="102"/>
      <c r="EFU371" s="103"/>
      <c r="EFV371" s="103"/>
      <c r="EFW371" s="101"/>
      <c r="EFY371" s="98"/>
      <c r="EFZ371" s="102"/>
      <c r="EGA371" s="103"/>
      <c r="EGB371" s="103"/>
      <c r="EGC371" s="101"/>
      <c r="EGE371" s="98"/>
      <c r="EGF371" s="102"/>
      <c r="EGG371" s="103"/>
      <c r="EGH371" s="103"/>
      <c r="EGI371" s="101"/>
      <c r="EGK371" s="98"/>
      <c r="EGL371" s="102"/>
      <c r="EGM371" s="103"/>
      <c r="EGN371" s="103"/>
      <c r="EGO371" s="101"/>
      <c r="EGQ371" s="98"/>
      <c r="EGR371" s="102"/>
      <c r="EGS371" s="103"/>
      <c r="EGT371" s="103"/>
      <c r="EGU371" s="101"/>
      <c r="EGW371" s="98"/>
      <c r="EGX371" s="102"/>
      <c r="EGY371" s="103"/>
      <c r="EGZ371" s="103"/>
      <c r="EHA371" s="101"/>
      <c r="EHC371" s="98"/>
      <c r="EHD371" s="102"/>
      <c r="EHE371" s="103"/>
      <c r="EHF371" s="103"/>
      <c r="EHG371" s="101"/>
      <c r="EHI371" s="98"/>
      <c r="EHJ371" s="102"/>
      <c r="EHK371" s="103"/>
      <c r="EHL371" s="103"/>
      <c r="EHM371" s="101"/>
      <c r="EHO371" s="98"/>
      <c r="EHP371" s="102"/>
      <c r="EHQ371" s="103"/>
      <c r="EHR371" s="103"/>
      <c r="EHS371" s="101"/>
      <c r="EHU371" s="98"/>
      <c r="EHV371" s="102"/>
      <c r="EHW371" s="103"/>
      <c r="EHX371" s="103"/>
      <c r="EHY371" s="101"/>
      <c r="EIA371" s="98"/>
      <c r="EIB371" s="102"/>
      <c r="EIC371" s="103"/>
      <c r="EID371" s="103"/>
      <c r="EIE371" s="101"/>
      <c r="EIG371" s="98"/>
      <c r="EIH371" s="102"/>
      <c r="EII371" s="103"/>
      <c r="EIJ371" s="103"/>
      <c r="EIK371" s="101"/>
      <c r="EIM371" s="98"/>
      <c r="EIN371" s="102"/>
      <c r="EIO371" s="103"/>
      <c r="EIP371" s="103"/>
      <c r="EIQ371" s="101"/>
      <c r="EIS371" s="98"/>
      <c r="EIT371" s="102"/>
      <c r="EIU371" s="103"/>
      <c r="EIV371" s="103"/>
      <c r="EIW371" s="101"/>
      <c r="EIY371" s="98"/>
      <c r="EIZ371" s="102"/>
      <c r="EJA371" s="103"/>
      <c r="EJB371" s="103"/>
      <c r="EJC371" s="101"/>
      <c r="EJE371" s="98"/>
      <c r="EJF371" s="102"/>
      <c r="EJG371" s="103"/>
      <c r="EJH371" s="103"/>
      <c r="EJI371" s="101"/>
      <c r="EJK371" s="98"/>
      <c r="EJL371" s="102"/>
      <c r="EJM371" s="103"/>
      <c r="EJN371" s="103"/>
      <c r="EJO371" s="101"/>
      <c r="EJQ371" s="98"/>
      <c r="EJR371" s="102"/>
      <c r="EJS371" s="103"/>
      <c r="EJT371" s="103"/>
      <c r="EJU371" s="101"/>
      <c r="EJW371" s="98"/>
      <c r="EJX371" s="102"/>
      <c r="EJY371" s="103"/>
      <c r="EJZ371" s="103"/>
      <c r="EKA371" s="101"/>
      <c r="EKC371" s="98"/>
      <c r="EKD371" s="102"/>
      <c r="EKE371" s="103"/>
      <c r="EKF371" s="103"/>
      <c r="EKG371" s="101"/>
      <c r="EKI371" s="98"/>
      <c r="EKJ371" s="102"/>
      <c r="EKK371" s="103"/>
      <c r="EKL371" s="103"/>
      <c r="EKM371" s="101"/>
      <c r="EKO371" s="98"/>
      <c r="EKP371" s="102"/>
      <c r="EKQ371" s="103"/>
      <c r="EKR371" s="103"/>
      <c r="EKS371" s="101"/>
      <c r="EKU371" s="98"/>
      <c r="EKV371" s="102"/>
      <c r="EKW371" s="103"/>
      <c r="EKX371" s="103"/>
      <c r="EKY371" s="101"/>
      <c r="ELA371" s="98"/>
      <c r="ELB371" s="102"/>
      <c r="ELC371" s="103"/>
      <c r="ELD371" s="103"/>
      <c r="ELE371" s="101"/>
      <c r="ELG371" s="98"/>
      <c r="ELH371" s="102"/>
      <c r="ELI371" s="103"/>
      <c r="ELJ371" s="103"/>
      <c r="ELK371" s="101"/>
      <c r="ELM371" s="98"/>
      <c r="ELN371" s="102"/>
      <c r="ELO371" s="103"/>
      <c r="ELP371" s="103"/>
      <c r="ELQ371" s="101"/>
      <c r="ELS371" s="98"/>
      <c r="ELT371" s="102"/>
      <c r="ELU371" s="103"/>
      <c r="ELV371" s="103"/>
      <c r="ELW371" s="101"/>
      <c r="ELY371" s="98"/>
      <c r="ELZ371" s="102"/>
      <c r="EMA371" s="103"/>
      <c r="EMB371" s="103"/>
      <c r="EMC371" s="101"/>
      <c r="EME371" s="98"/>
      <c r="EMF371" s="102"/>
      <c r="EMG371" s="103"/>
      <c r="EMH371" s="103"/>
      <c r="EMI371" s="101"/>
      <c r="EMK371" s="98"/>
      <c r="EML371" s="102"/>
      <c r="EMM371" s="103"/>
      <c r="EMN371" s="103"/>
      <c r="EMO371" s="101"/>
      <c r="EMQ371" s="98"/>
      <c r="EMR371" s="102"/>
      <c r="EMS371" s="103"/>
      <c r="EMT371" s="103"/>
      <c r="EMU371" s="101"/>
      <c r="EMW371" s="98"/>
      <c r="EMX371" s="102"/>
      <c r="EMY371" s="103"/>
      <c r="EMZ371" s="103"/>
      <c r="ENA371" s="101"/>
      <c r="ENC371" s="98"/>
      <c r="END371" s="102"/>
      <c r="ENE371" s="103"/>
      <c r="ENF371" s="103"/>
      <c r="ENG371" s="101"/>
      <c r="ENI371" s="98"/>
      <c r="ENJ371" s="102"/>
      <c r="ENK371" s="103"/>
      <c r="ENL371" s="103"/>
      <c r="ENM371" s="101"/>
      <c r="ENO371" s="98"/>
      <c r="ENP371" s="102"/>
      <c r="ENQ371" s="103"/>
      <c r="ENR371" s="103"/>
      <c r="ENS371" s="101"/>
      <c r="ENU371" s="98"/>
      <c r="ENV371" s="102"/>
      <c r="ENW371" s="103"/>
      <c r="ENX371" s="103"/>
      <c r="ENY371" s="101"/>
      <c r="EOA371" s="98"/>
      <c r="EOB371" s="102"/>
      <c r="EOC371" s="103"/>
      <c r="EOD371" s="103"/>
      <c r="EOE371" s="101"/>
      <c r="EOG371" s="98"/>
      <c r="EOH371" s="102"/>
      <c r="EOI371" s="103"/>
      <c r="EOJ371" s="103"/>
      <c r="EOK371" s="101"/>
      <c r="EOM371" s="98"/>
      <c r="EON371" s="102"/>
      <c r="EOO371" s="103"/>
      <c r="EOP371" s="103"/>
      <c r="EOQ371" s="101"/>
      <c r="EOS371" s="98"/>
      <c r="EOT371" s="102"/>
      <c r="EOU371" s="103"/>
      <c r="EOV371" s="103"/>
      <c r="EOW371" s="101"/>
      <c r="EOY371" s="98"/>
      <c r="EOZ371" s="102"/>
      <c r="EPA371" s="103"/>
      <c r="EPB371" s="103"/>
      <c r="EPC371" s="101"/>
      <c r="EPE371" s="98"/>
      <c r="EPF371" s="102"/>
      <c r="EPG371" s="103"/>
      <c r="EPH371" s="103"/>
      <c r="EPI371" s="101"/>
      <c r="EPK371" s="98"/>
      <c r="EPL371" s="102"/>
      <c r="EPM371" s="103"/>
      <c r="EPN371" s="103"/>
      <c r="EPO371" s="101"/>
      <c r="EPQ371" s="98"/>
      <c r="EPR371" s="102"/>
      <c r="EPS371" s="103"/>
      <c r="EPT371" s="103"/>
      <c r="EPU371" s="101"/>
      <c r="EPW371" s="98"/>
      <c r="EPX371" s="102"/>
      <c r="EPY371" s="103"/>
      <c r="EPZ371" s="103"/>
      <c r="EQA371" s="101"/>
      <c r="EQC371" s="98"/>
      <c r="EQD371" s="102"/>
      <c r="EQE371" s="103"/>
      <c r="EQF371" s="103"/>
      <c r="EQG371" s="101"/>
      <c r="EQI371" s="98"/>
      <c r="EQJ371" s="102"/>
      <c r="EQK371" s="103"/>
      <c r="EQL371" s="103"/>
      <c r="EQM371" s="101"/>
      <c r="EQO371" s="98"/>
      <c r="EQP371" s="102"/>
      <c r="EQQ371" s="103"/>
      <c r="EQR371" s="103"/>
      <c r="EQS371" s="101"/>
      <c r="EQU371" s="98"/>
      <c r="EQV371" s="102"/>
      <c r="EQW371" s="103"/>
      <c r="EQX371" s="103"/>
      <c r="EQY371" s="101"/>
      <c r="ERA371" s="98"/>
      <c r="ERB371" s="102"/>
      <c r="ERC371" s="103"/>
      <c r="ERD371" s="103"/>
      <c r="ERE371" s="101"/>
      <c r="ERG371" s="98"/>
      <c r="ERH371" s="102"/>
      <c r="ERI371" s="103"/>
      <c r="ERJ371" s="103"/>
      <c r="ERK371" s="101"/>
      <c r="ERM371" s="98"/>
      <c r="ERN371" s="102"/>
      <c r="ERO371" s="103"/>
      <c r="ERP371" s="103"/>
      <c r="ERQ371" s="101"/>
      <c r="ERS371" s="98"/>
      <c r="ERT371" s="102"/>
      <c r="ERU371" s="103"/>
      <c r="ERV371" s="103"/>
      <c r="ERW371" s="101"/>
      <c r="ERY371" s="98"/>
      <c r="ERZ371" s="102"/>
      <c r="ESA371" s="103"/>
      <c r="ESB371" s="103"/>
      <c r="ESC371" s="101"/>
      <c r="ESE371" s="98"/>
      <c r="ESF371" s="102"/>
      <c r="ESG371" s="103"/>
      <c r="ESH371" s="103"/>
      <c r="ESI371" s="101"/>
      <c r="ESK371" s="98"/>
      <c r="ESL371" s="102"/>
      <c r="ESM371" s="103"/>
      <c r="ESN371" s="103"/>
      <c r="ESO371" s="101"/>
      <c r="ESQ371" s="98"/>
      <c r="ESR371" s="102"/>
      <c r="ESS371" s="103"/>
      <c r="EST371" s="103"/>
      <c r="ESU371" s="101"/>
      <c r="ESW371" s="98"/>
      <c r="ESX371" s="102"/>
      <c r="ESY371" s="103"/>
      <c r="ESZ371" s="103"/>
      <c r="ETA371" s="101"/>
      <c r="ETC371" s="98"/>
      <c r="ETD371" s="102"/>
      <c r="ETE371" s="103"/>
      <c r="ETF371" s="103"/>
      <c r="ETG371" s="101"/>
      <c r="ETI371" s="98"/>
      <c r="ETJ371" s="102"/>
      <c r="ETK371" s="103"/>
      <c r="ETL371" s="103"/>
      <c r="ETM371" s="101"/>
      <c r="ETO371" s="98"/>
      <c r="ETP371" s="102"/>
      <c r="ETQ371" s="103"/>
      <c r="ETR371" s="103"/>
      <c r="ETS371" s="101"/>
      <c r="ETU371" s="98"/>
      <c r="ETV371" s="102"/>
      <c r="ETW371" s="103"/>
      <c r="ETX371" s="103"/>
      <c r="ETY371" s="101"/>
      <c r="EUA371" s="98"/>
      <c r="EUB371" s="102"/>
      <c r="EUC371" s="103"/>
      <c r="EUD371" s="103"/>
      <c r="EUE371" s="101"/>
      <c r="EUG371" s="98"/>
      <c r="EUH371" s="102"/>
      <c r="EUI371" s="103"/>
      <c r="EUJ371" s="103"/>
      <c r="EUK371" s="101"/>
      <c r="EUM371" s="98"/>
      <c r="EUN371" s="102"/>
      <c r="EUO371" s="103"/>
      <c r="EUP371" s="103"/>
      <c r="EUQ371" s="101"/>
      <c r="EUS371" s="98"/>
      <c r="EUT371" s="102"/>
      <c r="EUU371" s="103"/>
      <c r="EUV371" s="103"/>
      <c r="EUW371" s="101"/>
      <c r="EUY371" s="98"/>
      <c r="EUZ371" s="102"/>
      <c r="EVA371" s="103"/>
      <c r="EVB371" s="103"/>
      <c r="EVC371" s="101"/>
      <c r="EVE371" s="98"/>
      <c r="EVF371" s="102"/>
      <c r="EVG371" s="103"/>
      <c r="EVH371" s="103"/>
      <c r="EVI371" s="101"/>
      <c r="EVK371" s="98"/>
      <c r="EVL371" s="102"/>
      <c r="EVM371" s="103"/>
      <c r="EVN371" s="103"/>
      <c r="EVO371" s="101"/>
      <c r="EVQ371" s="98"/>
      <c r="EVR371" s="102"/>
      <c r="EVS371" s="103"/>
      <c r="EVT371" s="103"/>
      <c r="EVU371" s="101"/>
      <c r="EVW371" s="98"/>
      <c r="EVX371" s="102"/>
      <c r="EVY371" s="103"/>
      <c r="EVZ371" s="103"/>
      <c r="EWA371" s="101"/>
      <c r="EWC371" s="98"/>
      <c r="EWD371" s="102"/>
      <c r="EWE371" s="103"/>
      <c r="EWF371" s="103"/>
      <c r="EWG371" s="101"/>
      <c r="EWI371" s="98"/>
      <c r="EWJ371" s="102"/>
      <c r="EWK371" s="103"/>
      <c r="EWL371" s="103"/>
      <c r="EWM371" s="101"/>
      <c r="EWO371" s="98"/>
      <c r="EWP371" s="102"/>
      <c r="EWQ371" s="103"/>
      <c r="EWR371" s="103"/>
      <c r="EWS371" s="101"/>
      <c r="EWU371" s="98"/>
      <c r="EWV371" s="102"/>
      <c r="EWW371" s="103"/>
      <c r="EWX371" s="103"/>
      <c r="EWY371" s="101"/>
      <c r="EXA371" s="98"/>
      <c r="EXB371" s="102"/>
      <c r="EXC371" s="103"/>
      <c r="EXD371" s="103"/>
      <c r="EXE371" s="101"/>
      <c r="EXG371" s="98"/>
      <c r="EXH371" s="102"/>
      <c r="EXI371" s="103"/>
      <c r="EXJ371" s="103"/>
      <c r="EXK371" s="101"/>
      <c r="EXM371" s="98"/>
      <c r="EXN371" s="102"/>
      <c r="EXO371" s="103"/>
      <c r="EXP371" s="103"/>
      <c r="EXQ371" s="101"/>
      <c r="EXS371" s="98"/>
      <c r="EXT371" s="102"/>
      <c r="EXU371" s="103"/>
      <c r="EXV371" s="103"/>
      <c r="EXW371" s="101"/>
      <c r="EXY371" s="98"/>
      <c r="EXZ371" s="102"/>
      <c r="EYA371" s="103"/>
      <c r="EYB371" s="103"/>
      <c r="EYC371" s="101"/>
      <c r="EYE371" s="98"/>
      <c r="EYF371" s="102"/>
      <c r="EYG371" s="103"/>
      <c r="EYH371" s="103"/>
      <c r="EYI371" s="101"/>
      <c r="EYK371" s="98"/>
      <c r="EYL371" s="102"/>
      <c r="EYM371" s="103"/>
      <c r="EYN371" s="103"/>
      <c r="EYO371" s="101"/>
      <c r="EYQ371" s="98"/>
      <c r="EYR371" s="102"/>
      <c r="EYS371" s="103"/>
      <c r="EYT371" s="103"/>
      <c r="EYU371" s="101"/>
      <c r="EYW371" s="98"/>
      <c r="EYX371" s="102"/>
      <c r="EYY371" s="103"/>
      <c r="EYZ371" s="103"/>
      <c r="EZA371" s="101"/>
      <c r="EZC371" s="98"/>
      <c r="EZD371" s="102"/>
      <c r="EZE371" s="103"/>
      <c r="EZF371" s="103"/>
      <c r="EZG371" s="101"/>
      <c r="EZI371" s="98"/>
      <c r="EZJ371" s="102"/>
      <c r="EZK371" s="103"/>
      <c r="EZL371" s="103"/>
      <c r="EZM371" s="101"/>
      <c r="EZO371" s="98"/>
      <c r="EZP371" s="102"/>
      <c r="EZQ371" s="103"/>
      <c r="EZR371" s="103"/>
      <c r="EZS371" s="101"/>
      <c r="EZU371" s="98"/>
      <c r="EZV371" s="102"/>
      <c r="EZW371" s="103"/>
      <c r="EZX371" s="103"/>
      <c r="EZY371" s="101"/>
      <c r="FAA371" s="98"/>
      <c r="FAB371" s="102"/>
      <c r="FAC371" s="103"/>
      <c r="FAD371" s="103"/>
      <c r="FAE371" s="101"/>
      <c r="FAG371" s="98"/>
      <c r="FAH371" s="102"/>
      <c r="FAI371" s="103"/>
      <c r="FAJ371" s="103"/>
      <c r="FAK371" s="101"/>
      <c r="FAM371" s="98"/>
      <c r="FAN371" s="102"/>
      <c r="FAO371" s="103"/>
      <c r="FAP371" s="103"/>
      <c r="FAQ371" s="101"/>
      <c r="FAS371" s="98"/>
      <c r="FAT371" s="102"/>
      <c r="FAU371" s="103"/>
      <c r="FAV371" s="103"/>
      <c r="FAW371" s="101"/>
      <c r="FAY371" s="98"/>
      <c r="FAZ371" s="102"/>
      <c r="FBA371" s="103"/>
      <c r="FBB371" s="103"/>
      <c r="FBC371" s="101"/>
      <c r="FBE371" s="98"/>
      <c r="FBF371" s="102"/>
      <c r="FBG371" s="103"/>
      <c r="FBH371" s="103"/>
      <c r="FBI371" s="101"/>
      <c r="FBK371" s="98"/>
      <c r="FBL371" s="102"/>
      <c r="FBM371" s="103"/>
      <c r="FBN371" s="103"/>
      <c r="FBO371" s="101"/>
      <c r="FBQ371" s="98"/>
      <c r="FBR371" s="102"/>
      <c r="FBS371" s="103"/>
      <c r="FBT371" s="103"/>
      <c r="FBU371" s="101"/>
      <c r="FBW371" s="98"/>
      <c r="FBX371" s="102"/>
      <c r="FBY371" s="103"/>
      <c r="FBZ371" s="103"/>
      <c r="FCA371" s="101"/>
      <c r="FCC371" s="98"/>
      <c r="FCD371" s="102"/>
      <c r="FCE371" s="103"/>
      <c r="FCF371" s="103"/>
      <c r="FCG371" s="101"/>
      <c r="FCI371" s="98"/>
      <c r="FCJ371" s="102"/>
      <c r="FCK371" s="103"/>
      <c r="FCL371" s="103"/>
      <c r="FCM371" s="101"/>
      <c r="FCO371" s="98"/>
      <c r="FCP371" s="102"/>
      <c r="FCQ371" s="103"/>
      <c r="FCR371" s="103"/>
      <c r="FCS371" s="101"/>
      <c r="FCU371" s="98"/>
      <c r="FCV371" s="102"/>
      <c r="FCW371" s="103"/>
      <c r="FCX371" s="103"/>
      <c r="FCY371" s="101"/>
      <c r="FDA371" s="98"/>
      <c r="FDB371" s="102"/>
      <c r="FDC371" s="103"/>
      <c r="FDD371" s="103"/>
      <c r="FDE371" s="101"/>
      <c r="FDG371" s="98"/>
      <c r="FDH371" s="102"/>
      <c r="FDI371" s="103"/>
      <c r="FDJ371" s="103"/>
      <c r="FDK371" s="101"/>
      <c r="FDM371" s="98"/>
      <c r="FDN371" s="102"/>
      <c r="FDO371" s="103"/>
      <c r="FDP371" s="103"/>
      <c r="FDQ371" s="101"/>
      <c r="FDS371" s="98"/>
      <c r="FDT371" s="102"/>
      <c r="FDU371" s="103"/>
      <c r="FDV371" s="103"/>
      <c r="FDW371" s="101"/>
      <c r="FDY371" s="98"/>
      <c r="FDZ371" s="102"/>
      <c r="FEA371" s="103"/>
      <c r="FEB371" s="103"/>
      <c r="FEC371" s="101"/>
      <c r="FEE371" s="98"/>
      <c r="FEF371" s="102"/>
      <c r="FEG371" s="103"/>
      <c r="FEH371" s="103"/>
      <c r="FEI371" s="101"/>
      <c r="FEK371" s="98"/>
      <c r="FEL371" s="102"/>
      <c r="FEM371" s="103"/>
      <c r="FEN371" s="103"/>
      <c r="FEO371" s="101"/>
      <c r="FEQ371" s="98"/>
      <c r="FER371" s="102"/>
      <c r="FES371" s="103"/>
      <c r="FET371" s="103"/>
      <c r="FEU371" s="101"/>
      <c r="FEW371" s="98"/>
      <c r="FEX371" s="102"/>
      <c r="FEY371" s="103"/>
      <c r="FEZ371" s="103"/>
      <c r="FFA371" s="101"/>
      <c r="FFC371" s="98"/>
      <c r="FFD371" s="102"/>
      <c r="FFE371" s="103"/>
      <c r="FFF371" s="103"/>
      <c r="FFG371" s="101"/>
      <c r="FFI371" s="98"/>
      <c r="FFJ371" s="102"/>
      <c r="FFK371" s="103"/>
      <c r="FFL371" s="103"/>
      <c r="FFM371" s="101"/>
      <c r="FFO371" s="98"/>
      <c r="FFP371" s="102"/>
      <c r="FFQ371" s="103"/>
      <c r="FFR371" s="103"/>
      <c r="FFS371" s="101"/>
      <c r="FFU371" s="98"/>
      <c r="FFV371" s="102"/>
      <c r="FFW371" s="103"/>
      <c r="FFX371" s="103"/>
      <c r="FFY371" s="101"/>
      <c r="FGA371" s="98"/>
      <c r="FGB371" s="102"/>
      <c r="FGC371" s="103"/>
      <c r="FGD371" s="103"/>
      <c r="FGE371" s="101"/>
      <c r="FGG371" s="98"/>
      <c r="FGH371" s="102"/>
      <c r="FGI371" s="103"/>
      <c r="FGJ371" s="103"/>
      <c r="FGK371" s="101"/>
      <c r="FGM371" s="98"/>
      <c r="FGN371" s="102"/>
      <c r="FGO371" s="103"/>
      <c r="FGP371" s="103"/>
      <c r="FGQ371" s="101"/>
      <c r="FGS371" s="98"/>
      <c r="FGT371" s="102"/>
      <c r="FGU371" s="103"/>
      <c r="FGV371" s="103"/>
      <c r="FGW371" s="101"/>
      <c r="FGY371" s="98"/>
      <c r="FGZ371" s="102"/>
      <c r="FHA371" s="103"/>
      <c r="FHB371" s="103"/>
      <c r="FHC371" s="101"/>
      <c r="FHE371" s="98"/>
      <c r="FHF371" s="102"/>
      <c r="FHG371" s="103"/>
      <c r="FHH371" s="103"/>
      <c r="FHI371" s="101"/>
      <c r="FHK371" s="98"/>
      <c r="FHL371" s="102"/>
      <c r="FHM371" s="103"/>
      <c r="FHN371" s="103"/>
      <c r="FHO371" s="101"/>
      <c r="FHQ371" s="98"/>
      <c r="FHR371" s="102"/>
      <c r="FHS371" s="103"/>
      <c r="FHT371" s="103"/>
      <c r="FHU371" s="101"/>
      <c r="FHW371" s="98"/>
      <c r="FHX371" s="102"/>
      <c r="FHY371" s="103"/>
      <c r="FHZ371" s="103"/>
      <c r="FIA371" s="101"/>
      <c r="FIC371" s="98"/>
      <c r="FID371" s="102"/>
      <c r="FIE371" s="103"/>
      <c r="FIF371" s="103"/>
      <c r="FIG371" s="101"/>
      <c r="FII371" s="98"/>
      <c r="FIJ371" s="102"/>
      <c r="FIK371" s="103"/>
      <c r="FIL371" s="103"/>
      <c r="FIM371" s="101"/>
      <c r="FIO371" s="98"/>
      <c r="FIP371" s="102"/>
      <c r="FIQ371" s="103"/>
      <c r="FIR371" s="103"/>
      <c r="FIS371" s="101"/>
      <c r="FIU371" s="98"/>
      <c r="FIV371" s="102"/>
      <c r="FIW371" s="103"/>
      <c r="FIX371" s="103"/>
      <c r="FIY371" s="101"/>
      <c r="FJA371" s="98"/>
      <c r="FJB371" s="102"/>
      <c r="FJC371" s="103"/>
      <c r="FJD371" s="103"/>
      <c r="FJE371" s="101"/>
      <c r="FJG371" s="98"/>
      <c r="FJH371" s="102"/>
      <c r="FJI371" s="103"/>
      <c r="FJJ371" s="103"/>
      <c r="FJK371" s="101"/>
      <c r="FJM371" s="98"/>
      <c r="FJN371" s="102"/>
      <c r="FJO371" s="103"/>
      <c r="FJP371" s="103"/>
      <c r="FJQ371" s="101"/>
      <c r="FJS371" s="98"/>
      <c r="FJT371" s="102"/>
      <c r="FJU371" s="103"/>
      <c r="FJV371" s="103"/>
      <c r="FJW371" s="101"/>
      <c r="FJY371" s="98"/>
      <c r="FJZ371" s="102"/>
      <c r="FKA371" s="103"/>
      <c r="FKB371" s="103"/>
      <c r="FKC371" s="101"/>
      <c r="FKE371" s="98"/>
      <c r="FKF371" s="102"/>
      <c r="FKG371" s="103"/>
      <c r="FKH371" s="103"/>
      <c r="FKI371" s="101"/>
      <c r="FKK371" s="98"/>
      <c r="FKL371" s="102"/>
      <c r="FKM371" s="103"/>
      <c r="FKN371" s="103"/>
      <c r="FKO371" s="101"/>
      <c r="FKQ371" s="98"/>
      <c r="FKR371" s="102"/>
      <c r="FKS371" s="103"/>
      <c r="FKT371" s="103"/>
      <c r="FKU371" s="101"/>
      <c r="FKW371" s="98"/>
      <c r="FKX371" s="102"/>
      <c r="FKY371" s="103"/>
      <c r="FKZ371" s="103"/>
      <c r="FLA371" s="101"/>
      <c r="FLC371" s="98"/>
      <c r="FLD371" s="102"/>
      <c r="FLE371" s="103"/>
      <c r="FLF371" s="103"/>
      <c r="FLG371" s="101"/>
      <c r="FLI371" s="98"/>
      <c r="FLJ371" s="102"/>
      <c r="FLK371" s="103"/>
      <c r="FLL371" s="103"/>
      <c r="FLM371" s="101"/>
      <c r="FLO371" s="98"/>
      <c r="FLP371" s="102"/>
      <c r="FLQ371" s="103"/>
      <c r="FLR371" s="103"/>
      <c r="FLS371" s="101"/>
      <c r="FLU371" s="98"/>
      <c r="FLV371" s="102"/>
      <c r="FLW371" s="103"/>
      <c r="FLX371" s="103"/>
      <c r="FLY371" s="101"/>
      <c r="FMA371" s="98"/>
      <c r="FMB371" s="102"/>
      <c r="FMC371" s="103"/>
      <c r="FMD371" s="103"/>
      <c r="FME371" s="101"/>
      <c r="FMG371" s="98"/>
      <c r="FMH371" s="102"/>
      <c r="FMI371" s="103"/>
      <c r="FMJ371" s="103"/>
      <c r="FMK371" s="101"/>
      <c r="FMM371" s="98"/>
      <c r="FMN371" s="102"/>
      <c r="FMO371" s="103"/>
      <c r="FMP371" s="103"/>
      <c r="FMQ371" s="101"/>
      <c r="FMS371" s="98"/>
      <c r="FMT371" s="102"/>
      <c r="FMU371" s="103"/>
      <c r="FMV371" s="103"/>
      <c r="FMW371" s="101"/>
      <c r="FMY371" s="98"/>
      <c r="FMZ371" s="102"/>
      <c r="FNA371" s="103"/>
      <c r="FNB371" s="103"/>
      <c r="FNC371" s="101"/>
      <c r="FNE371" s="98"/>
      <c r="FNF371" s="102"/>
      <c r="FNG371" s="103"/>
      <c r="FNH371" s="103"/>
      <c r="FNI371" s="101"/>
      <c r="FNK371" s="98"/>
      <c r="FNL371" s="102"/>
      <c r="FNM371" s="103"/>
      <c r="FNN371" s="103"/>
      <c r="FNO371" s="101"/>
      <c r="FNQ371" s="98"/>
      <c r="FNR371" s="102"/>
      <c r="FNS371" s="103"/>
      <c r="FNT371" s="103"/>
      <c r="FNU371" s="101"/>
      <c r="FNW371" s="98"/>
      <c r="FNX371" s="102"/>
      <c r="FNY371" s="103"/>
      <c r="FNZ371" s="103"/>
      <c r="FOA371" s="101"/>
      <c r="FOC371" s="98"/>
      <c r="FOD371" s="102"/>
      <c r="FOE371" s="103"/>
      <c r="FOF371" s="103"/>
      <c r="FOG371" s="101"/>
      <c r="FOI371" s="98"/>
      <c r="FOJ371" s="102"/>
      <c r="FOK371" s="103"/>
      <c r="FOL371" s="103"/>
      <c r="FOM371" s="101"/>
      <c r="FOO371" s="98"/>
      <c r="FOP371" s="102"/>
      <c r="FOQ371" s="103"/>
      <c r="FOR371" s="103"/>
      <c r="FOS371" s="101"/>
      <c r="FOU371" s="98"/>
      <c r="FOV371" s="102"/>
      <c r="FOW371" s="103"/>
      <c r="FOX371" s="103"/>
      <c r="FOY371" s="101"/>
      <c r="FPA371" s="98"/>
      <c r="FPB371" s="102"/>
      <c r="FPC371" s="103"/>
      <c r="FPD371" s="103"/>
      <c r="FPE371" s="101"/>
      <c r="FPG371" s="98"/>
      <c r="FPH371" s="102"/>
      <c r="FPI371" s="103"/>
      <c r="FPJ371" s="103"/>
      <c r="FPK371" s="101"/>
      <c r="FPM371" s="98"/>
      <c r="FPN371" s="102"/>
      <c r="FPO371" s="103"/>
      <c r="FPP371" s="103"/>
      <c r="FPQ371" s="101"/>
      <c r="FPS371" s="98"/>
      <c r="FPT371" s="102"/>
      <c r="FPU371" s="103"/>
      <c r="FPV371" s="103"/>
      <c r="FPW371" s="101"/>
      <c r="FPY371" s="98"/>
      <c r="FPZ371" s="102"/>
      <c r="FQA371" s="103"/>
      <c r="FQB371" s="103"/>
      <c r="FQC371" s="101"/>
      <c r="FQE371" s="98"/>
      <c r="FQF371" s="102"/>
      <c r="FQG371" s="103"/>
      <c r="FQH371" s="103"/>
      <c r="FQI371" s="101"/>
      <c r="FQK371" s="98"/>
      <c r="FQL371" s="102"/>
      <c r="FQM371" s="103"/>
      <c r="FQN371" s="103"/>
      <c r="FQO371" s="101"/>
      <c r="FQQ371" s="98"/>
      <c r="FQR371" s="102"/>
      <c r="FQS371" s="103"/>
      <c r="FQT371" s="103"/>
      <c r="FQU371" s="101"/>
      <c r="FQW371" s="98"/>
      <c r="FQX371" s="102"/>
      <c r="FQY371" s="103"/>
      <c r="FQZ371" s="103"/>
      <c r="FRA371" s="101"/>
      <c r="FRC371" s="98"/>
      <c r="FRD371" s="102"/>
      <c r="FRE371" s="103"/>
      <c r="FRF371" s="103"/>
      <c r="FRG371" s="101"/>
      <c r="FRI371" s="98"/>
      <c r="FRJ371" s="102"/>
      <c r="FRK371" s="103"/>
      <c r="FRL371" s="103"/>
      <c r="FRM371" s="101"/>
      <c r="FRO371" s="98"/>
      <c r="FRP371" s="102"/>
      <c r="FRQ371" s="103"/>
      <c r="FRR371" s="103"/>
      <c r="FRS371" s="101"/>
      <c r="FRU371" s="98"/>
      <c r="FRV371" s="102"/>
      <c r="FRW371" s="103"/>
      <c r="FRX371" s="103"/>
      <c r="FRY371" s="101"/>
      <c r="FSA371" s="98"/>
      <c r="FSB371" s="102"/>
      <c r="FSC371" s="103"/>
      <c r="FSD371" s="103"/>
      <c r="FSE371" s="101"/>
      <c r="FSG371" s="98"/>
      <c r="FSH371" s="102"/>
      <c r="FSI371" s="103"/>
      <c r="FSJ371" s="103"/>
      <c r="FSK371" s="101"/>
      <c r="FSM371" s="98"/>
      <c r="FSN371" s="102"/>
      <c r="FSO371" s="103"/>
      <c r="FSP371" s="103"/>
      <c r="FSQ371" s="101"/>
      <c r="FSS371" s="98"/>
      <c r="FST371" s="102"/>
      <c r="FSU371" s="103"/>
      <c r="FSV371" s="103"/>
      <c r="FSW371" s="101"/>
      <c r="FSY371" s="98"/>
      <c r="FSZ371" s="102"/>
      <c r="FTA371" s="103"/>
      <c r="FTB371" s="103"/>
      <c r="FTC371" s="101"/>
      <c r="FTE371" s="98"/>
      <c r="FTF371" s="102"/>
      <c r="FTG371" s="103"/>
      <c r="FTH371" s="103"/>
      <c r="FTI371" s="101"/>
      <c r="FTK371" s="98"/>
      <c r="FTL371" s="102"/>
      <c r="FTM371" s="103"/>
      <c r="FTN371" s="103"/>
      <c r="FTO371" s="101"/>
      <c r="FTQ371" s="98"/>
      <c r="FTR371" s="102"/>
      <c r="FTS371" s="103"/>
      <c r="FTT371" s="103"/>
      <c r="FTU371" s="101"/>
      <c r="FTW371" s="98"/>
      <c r="FTX371" s="102"/>
      <c r="FTY371" s="103"/>
      <c r="FTZ371" s="103"/>
      <c r="FUA371" s="101"/>
      <c r="FUC371" s="98"/>
      <c r="FUD371" s="102"/>
      <c r="FUE371" s="103"/>
      <c r="FUF371" s="103"/>
      <c r="FUG371" s="101"/>
      <c r="FUI371" s="98"/>
      <c r="FUJ371" s="102"/>
      <c r="FUK371" s="103"/>
      <c r="FUL371" s="103"/>
      <c r="FUM371" s="101"/>
      <c r="FUO371" s="98"/>
      <c r="FUP371" s="102"/>
      <c r="FUQ371" s="103"/>
      <c r="FUR371" s="103"/>
      <c r="FUS371" s="101"/>
      <c r="FUU371" s="98"/>
      <c r="FUV371" s="102"/>
      <c r="FUW371" s="103"/>
      <c r="FUX371" s="103"/>
      <c r="FUY371" s="101"/>
      <c r="FVA371" s="98"/>
      <c r="FVB371" s="102"/>
      <c r="FVC371" s="103"/>
      <c r="FVD371" s="103"/>
      <c r="FVE371" s="101"/>
      <c r="FVG371" s="98"/>
      <c r="FVH371" s="102"/>
      <c r="FVI371" s="103"/>
      <c r="FVJ371" s="103"/>
      <c r="FVK371" s="101"/>
      <c r="FVM371" s="98"/>
      <c r="FVN371" s="102"/>
      <c r="FVO371" s="103"/>
      <c r="FVP371" s="103"/>
      <c r="FVQ371" s="101"/>
      <c r="FVS371" s="98"/>
      <c r="FVT371" s="102"/>
      <c r="FVU371" s="103"/>
      <c r="FVV371" s="103"/>
      <c r="FVW371" s="101"/>
      <c r="FVY371" s="98"/>
      <c r="FVZ371" s="102"/>
      <c r="FWA371" s="103"/>
      <c r="FWB371" s="103"/>
      <c r="FWC371" s="101"/>
      <c r="FWE371" s="98"/>
      <c r="FWF371" s="102"/>
      <c r="FWG371" s="103"/>
      <c r="FWH371" s="103"/>
      <c r="FWI371" s="101"/>
      <c r="FWK371" s="98"/>
      <c r="FWL371" s="102"/>
      <c r="FWM371" s="103"/>
      <c r="FWN371" s="103"/>
      <c r="FWO371" s="101"/>
      <c r="FWQ371" s="98"/>
      <c r="FWR371" s="102"/>
      <c r="FWS371" s="103"/>
      <c r="FWT371" s="103"/>
      <c r="FWU371" s="101"/>
      <c r="FWW371" s="98"/>
      <c r="FWX371" s="102"/>
      <c r="FWY371" s="103"/>
      <c r="FWZ371" s="103"/>
      <c r="FXA371" s="101"/>
      <c r="FXC371" s="98"/>
      <c r="FXD371" s="102"/>
      <c r="FXE371" s="103"/>
      <c r="FXF371" s="103"/>
      <c r="FXG371" s="101"/>
      <c r="FXI371" s="98"/>
      <c r="FXJ371" s="102"/>
      <c r="FXK371" s="103"/>
      <c r="FXL371" s="103"/>
      <c r="FXM371" s="101"/>
      <c r="FXO371" s="98"/>
      <c r="FXP371" s="102"/>
      <c r="FXQ371" s="103"/>
      <c r="FXR371" s="103"/>
      <c r="FXS371" s="101"/>
      <c r="FXU371" s="98"/>
      <c r="FXV371" s="102"/>
      <c r="FXW371" s="103"/>
      <c r="FXX371" s="103"/>
      <c r="FXY371" s="101"/>
      <c r="FYA371" s="98"/>
      <c r="FYB371" s="102"/>
      <c r="FYC371" s="103"/>
      <c r="FYD371" s="103"/>
      <c r="FYE371" s="101"/>
      <c r="FYG371" s="98"/>
      <c r="FYH371" s="102"/>
      <c r="FYI371" s="103"/>
      <c r="FYJ371" s="103"/>
      <c r="FYK371" s="101"/>
      <c r="FYM371" s="98"/>
      <c r="FYN371" s="102"/>
      <c r="FYO371" s="103"/>
      <c r="FYP371" s="103"/>
      <c r="FYQ371" s="101"/>
      <c r="FYS371" s="98"/>
      <c r="FYT371" s="102"/>
      <c r="FYU371" s="103"/>
      <c r="FYV371" s="103"/>
      <c r="FYW371" s="101"/>
      <c r="FYY371" s="98"/>
      <c r="FYZ371" s="102"/>
      <c r="FZA371" s="103"/>
      <c r="FZB371" s="103"/>
      <c r="FZC371" s="101"/>
      <c r="FZE371" s="98"/>
      <c r="FZF371" s="102"/>
      <c r="FZG371" s="103"/>
      <c r="FZH371" s="103"/>
      <c r="FZI371" s="101"/>
      <c r="FZK371" s="98"/>
      <c r="FZL371" s="102"/>
      <c r="FZM371" s="103"/>
      <c r="FZN371" s="103"/>
      <c r="FZO371" s="101"/>
      <c r="FZQ371" s="98"/>
      <c r="FZR371" s="102"/>
      <c r="FZS371" s="103"/>
      <c r="FZT371" s="103"/>
      <c r="FZU371" s="101"/>
      <c r="FZW371" s="98"/>
      <c r="FZX371" s="102"/>
      <c r="FZY371" s="103"/>
      <c r="FZZ371" s="103"/>
      <c r="GAA371" s="101"/>
      <c r="GAC371" s="98"/>
      <c r="GAD371" s="102"/>
      <c r="GAE371" s="103"/>
      <c r="GAF371" s="103"/>
      <c r="GAG371" s="101"/>
      <c r="GAI371" s="98"/>
      <c r="GAJ371" s="102"/>
      <c r="GAK371" s="103"/>
      <c r="GAL371" s="103"/>
      <c r="GAM371" s="101"/>
      <c r="GAO371" s="98"/>
      <c r="GAP371" s="102"/>
      <c r="GAQ371" s="103"/>
      <c r="GAR371" s="103"/>
      <c r="GAS371" s="101"/>
      <c r="GAU371" s="98"/>
      <c r="GAV371" s="102"/>
      <c r="GAW371" s="103"/>
      <c r="GAX371" s="103"/>
      <c r="GAY371" s="101"/>
      <c r="GBA371" s="98"/>
      <c r="GBB371" s="102"/>
      <c r="GBC371" s="103"/>
      <c r="GBD371" s="103"/>
      <c r="GBE371" s="101"/>
      <c r="GBG371" s="98"/>
      <c r="GBH371" s="102"/>
      <c r="GBI371" s="103"/>
      <c r="GBJ371" s="103"/>
      <c r="GBK371" s="101"/>
      <c r="GBM371" s="98"/>
      <c r="GBN371" s="102"/>
      <c r="GBO371" s="103"/>
      <c r="GBP371" s="103"/>
      <c r="GBQ371" s="101"/>
      <c r="GBS371" s="98"/>
      <c r="GBT371" s="102"/>
      <c r="GBU371" s="103"/>
      <c r="GBV371" s="103"/>
      <c r="GBW371" s="101"/>
      <c r="GBY371" s="98"/>
      <c r="GBZ371" s="102"/>
      <c r="GCA371" s="103"/>
      <c r="GCB371" s="103"/>
      <c r="GCC371" s="101"/>
      <c r="GCE371" s="98"/>
      <c r="GCF371" s="102"/>
      <c r="GCG371" s="103"/>
      <c r="GCH371" s="103"/>
      <c r="GCI371" s="101"/>
      <c r="GCK371" s="98"/>
      <c r="GCL371" s="102"/>
      <c r="GCM371" s="103"/>
      <c r="GCN371" s="103"/>
      <c r="GCO371" s="101"/>
      <c r="GCQ371" s="98"/>
      <c r="GCR371" s="102"/>
      <c r="GCS371" s="103"/>
      <c r="GCT371" s="103"/>
      <c r="GCU371" s="101"/>
      <c r="GCW371" s="98"/>
      <c r="GCX371" s="102"/>
      <c r="GCY371" s="103"/>
      <c r="GCZ371" s="103"/>
      <c r="GDA371" s="101"/>
      <c r="GDC371" s="98"/>
      <c r="GDD371" s="102"/>
      <c r="GDE371" s="103"/>
      <c r="GDF371" s="103"/>
      <c r="GDG371" s="101"/>
      <c r="GDI371" s="98"/>
      <c r="GDJ371" s="102"/>
      <c r="GDK371" s="103"/>
      <c r="GDL371" s="103"/>
      <c r="GDM371" s="101"/>
      <c r="GDO371" s="98"/>
      <c r="GDP371" s="102"/>
      <c r="GDQ371" s="103"/>
      <c r="GDR371" s="103"/>
      <c r="GDS371" s="101"/>
      <c r="GDU371" s="98"/>
      <c r="GDV371" s="102"/>
      <c r="GDW371" s="103"/>
      <c r="GDX371" s="103"/>
      <c r="GDY371" s="101"/>
      <c r="GEA371" s="98"/>
      <c r="GEB371" s="102"/>
      <c r="GEC371" s="103"/>
      <c r="GED371" s="103"/>
      <c r="GEE371" s="101"/>
      <c r="GEG371" s="98"/>
      <c r="GEH371" s="102"/>
      <c r="GEI371" s="103"/>
      <c r="GEJ371" s="103"/>
      <c r="GEK371" s="101"/>
      <c r="GEM371" s="98"/>
      <c r="GEN371" s="102"/>
      <c r="GEO371" s="103"/>
      <c r="GEP371" s="103"/>
      <c r="GEQ371" s="101"/>
      <c r="GES371" s="98"/>
      <c r="GET371" s="102"/>
      <c r="GEU371" s="103"/>
      <c r="GEV371" s="103"/>
      <c r="GEW371" s="101"/>
      <c r="GEY371" s="98"/>
      <c r="GEZ371" s="102"/>
      <c r="GFA371" s="103"/>
      <c r="GFB371" s="103"/>
      <c r="GFC371" s="101"/>
      <c r="GFE371" s="98"/>
      <c r="GFF371" s="102"/>
      <c r="GFG371" s="103"/>
      <c r="GFH371" s="103"/>
      <c r="GFI371" s="101"/>
      <c r="GFK371" s="98"/>
      <c r="GFL371" s="102"/>
      <c r="GFM371" s="103"/>
      <c r="GFN371" s="103"/>
      <c r="GFO371" s="101"/>
      <c r="GFQ371" s="98"/>
      <c r="GFR371" s="102"/>
      <c r="GFS371" s="103"/>
      <c r="GFT371" s="103"/>
      <c r="GFU371" s="101"/>
      <c r="GFW371" s="98"/>
      <c r="GFX371" s="102"/>
      <c r="GFY371" s="103"/>
      <c r="GFZ371" s="103"/>
      <c r="GGA371" s="101"/>
      <c r="GGC371" s="98"/>
      <c r="GGD371" s="102"/>
      <c r="GGE371" s="103"/>
      <c r="GGF371" s="103"/>
      <c r="GGG371" s="101"/>
      <c r="GGI371" s="98"/>
      <c r="GGJ371" s="102"/>
      <c r="GGK371" s="103"/>
      <c r="GGL371" s="103"/>
      <c r="GGM371" s="101"/>
      <c r="GGO371" s="98"/>
      <c r="GGP371" s="102"/>
      <c r="GGQ371" s="103"/>
      <c r="GGR371" s="103"/>
      <c r="GGS371" s="101"/>
      <c r="GGU371" s="98"/>
      <c r="GGV371" s="102"/>
      <c r="GGW371" s="103"/>
      <c r="GGX371" s="103"/>
      <c r="GGY371" s="101"/>
      <c r="GHA371" s="98"/>
      <c r="GHB371" s="102"/>
      <c r="GHC371" s="103"/>
      <c r="GHD371" s="103"/>
      <c r="GHE371" s="101"/>
      <c r="GHG371" s="98"/>
      <c r="GHH371" s="102"/>
      <c r="GHI371" s="103"/>
      <c r="GHJ371" s="103"/>
      <c r="GHK371" s="101"/>
      <c r="GHM371" s="98"/>
      <c r="GHN371" s="102"/>
      <c r="GHO371" s="103"/>
      <c r="GHP371" s="103"/>
      <c r="GHQ371" s="101"/>
      <c r="GHS371" s="98"/>
      <c r="GHT371" s="102"/>
      <c r="GHU371" s="103"/>
      <c r="GHV371" s="103"/>
      <c r="GHW371" s="101"/>
      <c r="GHY371" s="98"/>
      <c r="GHZ371" s="102"/>
      <c r="GIA371" s="103"/>
      <c r="GIB371" s="103"/>
      <c r="GIC371" s="101"/>
      <c r="GIE371" s="98"/>
      <c r="GIF371" s="102"/>
      <c r="GIG371" s="103"/>
      <c r="GIH371" s="103"/>
      <c r="GII371" s="101"/>
      <c r="GIK371" s="98"/>
      <c r="GIL371" s="102"/>
      <c r="GIM371" s="103"/>
      <c r="GIN371" s="103"/>
      <c r="GIO371" s="101"/>
      <c r="GIQ371" s="98"/>
      <c r="GIR371" s="102"/>
      <c r="GIS371" s="103"/>
      <c r="GIT371" s="103"/>
      <c r="GIU371" s="101"/>
      <c r="GIW371" s="98"/>
      <c r="GIX371" s="102"/>
      <c r="GIY371" s="103"/>
      <c r="GIZ371" s="103"/>
      <c r="GJA371" s="101"/>
      <c r="GJC371" s="98"/>
      <c r="GJD371" s="102"/>
      <c r="GJE371" s="103"/>
      <c r="GJF371" s="103"/>
      <c r="GJG371" s="101"/>
      <c r="GJI371" s="98"/>
      <c r="GJJ371" s="102"/>
      <c r="GJK371" s="103"/>
      <c r="GJL371" s="103"/>
      <c r="GJM371" s="101"/>
      <c r="GJO371" s="98"/>
      <c r="GJP371" s="102"/>
      <c r="GJQ371" s="103"/>
      <c r="GJR371" s="103"/>
      <c r="GJS371" s="101"/>
      <c r="GJU371" s="98"/>
      <c r="GJV371" s="102"/>
      <c r="GJW371" s="103"/>
      <c r="GJX371" s="103"/>
      <c r="GJY371" s="101"/>
      <c r="GKA371" s="98"/>
      <c r="GKB371" s="102"/>
      <c r="GKC371" s="103"/>
      <c r="GKD371" s="103"/>
      <c r="GKE371" s="101"/>
      <c r="GKG371" s="98"/>
      <c r="GKH371" s="102"/>
      <c r="GKI371" s="103"/>
      <c r="GKJ371" s="103"/>
      <c r="GKK371" s="101"/>
      <c r="GKM371" s="98"/>
      <c r="GKN371" s="102"/>
      <c r="GKO371" s="103"/>
      <c r="GKP371" s="103"/>
      <c r="GKQ371" s="101"/>
      <c r="GKS371" s="98"/>
      <c r="GKT371" s="102"/>
      <c r="GKU371" s="103"/>
      <c r="GKV371" s="103"/>
      <c r="GKW371" s="101"/>
      <c r="GKY371" s="98"/>
      <c r="GKZ371" s="102"/>
      <c r="GLA371" s="103"/>
      <c r="GLB371" s="103"/>
      <c r="GLC371" s="101"/>
      <c r="GLE371" s="98"/>
      <c r="GLF371" s="102"/>
      <c r="GLG371" s="103"/>
      <c r="GLH371" s="103"/>
      <c r="GLI371" s="101"/>
      <c r="GLK371" s="98"/>
      <c r="GLL371" s="102"/>
      <c r="GLM371" s="103"/>
      <c r="GLN371" s="103"/>
      <c r="GLO371" s="101"/>
      <c r="GLQ371" s="98"/>
      <c r="GLR371" s="102"/>
      <c r="GLS371" s="103"/>
      <c r="GLT371" s="103"/>
      <c r="GLU371" s="101"/>
      <c r="GLW371" s="98"/>
      <c r="GLX371" s="102"/>
      <c r="GLY371" s="103"/>
      <c r="GLZ371" s="103"/>
      <c r="GMA371" s="101"/>
      <c r="GMC371" s="98"/>
      <c r="GMD371" s="102"/>
      <c r="GME371" s="103"/>
      <c r="GMF371" s="103"/>
      <c r="GMG371" s="101"/>
      <c r="GMI371" s="98"/>
      <c r="GMJ371" s="102"/>
      <c r="GMK371" s="103"/>
      <c r="GML371" s="103"/>
      <c r="GMM371" s="101"/>
      <c r="GMO371" s="98"/>
      <c r="GMP371" s="102"/>
      <c r="GMQ371" s="103"/>
      <c r="GMR371" s="103"/>
      <c r="GMS371" s="101"/>
      <c r="GMU371" s="98"/>
      <c r="GMV371" s="102"/>
      <c r="GMW371" s="103"/>
      <c r="GMX371" s="103"/>
      <c r="GMY371" s="101"/>
      <c r="GNA371" s="98"/>
      <c r="GNB371" s="102"/>
      <c r="GNC371" s="103"/>
      <c r="GND371" s="103"/>
      <c r="GNE371" s="101"/>
      <c r="GNG371" s="98"/>
      <c r="GNH371" s="102"/>
      <c r="GNI371" s="103"/>
      <c r="GNJ371" s="103"/>
      <c r="GNK371" s="101"/>
      <c r="GNM371" s="98"/>
      <c r="GNN371" s="102"/>
      <c r="GNO371" s="103"/>
      <c r="GNP371" s="103"/>
      <c r="GNQ371" s="101"/>
      <c r="GNS371" s="98"/>
      <c r="GNT371" s="102"/>
      <c r="GNU371" s="103"/>
      <c r="GNV371" s="103"/>
      <c r="GNW371" s="101"/>
      <c r="GNY371" s="98"/>
      <c r="GNZ371" s="102"/>
      <c r="GOA371" s="103"/>
      <c r="GOB371" s="103"/>
      <c r="GOC371" s="101"/>
      <c r="GOE371" s="98"/>
      <c r="GOF371" s="102"/>
      <c r="GOG371" s="103"/>
      <c r="GOH371" s="103"/>
      <c r="GOI371" s="101"/>
      <c r="GOK371" s="98"/>
      <c r="GOL371" s="102"/>
      <c r="GOM371" s="103"/>
      <c r="GON371" s="103"/>
      <c r="GOO371" s="101"/>
      <c r="GOQ371" s="98"/>
      <c r="GOR371" s="102"/>
      <c r="GOS371" s="103"/>
      <c r="GOT371" s="103"/>
      <c r="GOU371" s="101"/>
      <c r="GOW371" s="98"/>
      <c r="GOX371" s="102"/>
      <c r="GOY371" s="103"/>
      <c r="GOZ371" s="103"/>
      <c r="GPA371" s="101"/>
      <c r="GPC371" s="98"/>
      <c r="GPD371" s="102"/>
      <c r="GPE371" s="103"/>
      <c r="GPF371" s="103"/>
      <c r="GPG371" s="101"/>
      <c r="GPI371" s="98"/>
      <c r="GPJ371" s="102"/>
      <c r="GPK371" s="103"/>
      <c r="GPL371" s="103"/>
      <c r="GPM371" s="101"/>
      <c r="GPO371" s="98"/>
      <c r="GPP371" s="102"/>
      <c r="GPQ371" s="103"/>
      <c r="GPR371" s="103"/>
      <c r="GPS371" s="101"/>
      <c r="GPU371" s="98"/>
      <c r="GPV371" s="102"/>
      <c r="GPW371" s="103"/>
      <c r="GPX371" s="103"/>
      <c r="GPY371" s="101"/>
      <c r="GQA371" s="98"/>
      <c r="GQB371" s="102"/>
      <c r="GQC371" s="103"/>
      <c r="GQD371" s="103"/>
      <c r="GQE371" s="101"/>
      <c r="GQG371" s="98"/>
      <c r="GQH371" s="102"/>
      <c r="GQI371" s="103"/>
      <c r="GQJ371" s="103"/>
      <c r="GQK371" s="101"/>
      <c r="GQM371" s="98"/>
      <c r="GQN371" s="102"/>
      <c r="GQO371" s="103"/>
      <c r="GQP371" s="103"/>
      <c r="GQQ371" s="101"/>
      <c r="GQS371" s="98"/>
      <c r="GQT371" s="102"/>
      <c r="GQU371" s="103"/>
      <c r="GQV371" s="103"/>
      <c r="GQW371" s="101"/>
      <c r="GQY371" s="98"/>
      <c r="GQZ371" s="102"/>
      <c r="GRA371" s="103"/>
      <c r="GRB371" s="103"/>
      <c r="GRC371" s="101"/>
      <c r="GRE371" s="98"/>
      <c r="GRF371" s="102"/>
      <c r="GRG371" s="103"/>
      <c r="GRH371" s="103"/>
      <c r="GRI371" s="101"/>
      <c r="GRK371" s="98"/>
      <c r="GRL371" s="102"/>
      <c r="GRM371" s="103"/>
      <c r="GRN371" s="103"/>
      <c r="GRO371" s="101"/>
      <c r="GRQ371" s="98"/>
      <c r="GRR371" s="102"/>
      <c r="GRS371" s="103"/>
      <c r="GRT371" s="103"/>
      <c r="GRU371" s="101"/>
      <c r="GRW371" s="98"/>
      <c r="GRX371" s="102"/>
      <c r="GRY371" s="103"/>
      <c r="GRZ371" s="103"/>
      <c r="GSA371" s="101"/>
      <c r="GSC371" s="98"/>
      <c r="GSD371" s="102"/>
      <c r="GSE371" s="103"/>
      <c r="GSF371" s="103"/>
      <c r="GSG371" s="101"/>
      <c r="GSI371" s="98"/>
      <c r="GSJ371" s="102"/>
      <c r="GSK371" s="103"/>
      <c r="GSL371" s="103"/>
      <c r="GSM371" s="101"/>
      <c r="GSO371" s="98"/>
      <c r="GSP371" s="102"/>
      <c r="GSQ371" s="103"/>
      <c r="GSR371" s="103"/>
      <c r="GSS371" s="101"/>
      <c r="GSU371" s="98"/>
      <c r="GSV371" s="102"/>
      <c r="GSW371" s="103"/>
      <c r="GSX371" s="103"/>
      <c r="GSY371" s="101"/>
      <c r="GTA371" s="98"/>
      <c r="GTB371" s="102"/>
      <c r="GTC371" s="103"/>
      <c r="GTD371" s="103"/>
      <c r="GTE371" s="101"/>
      <c r="GTG371" s="98"/>
      <c r="GTH371" s="102"/>
      <c r="GTI371" s="103"/>
      <c r="GTJ371" s="103"/>
      <c r="GTK371" s="101"/>
      <c r="GTM371" s="98"/>
      <c r="GTN371" s="102"/>
      <c r="GTO371" s="103"/>
      <c r="GTP371" s="103"/>
      <c r="GTQ371" s="101"/>
      <c r="GTS371" s="98"/>
      <c r="GTT371" s="102"/>
      <c r="GTU371" s="103"/>
      <c r="GTV371" s="103"/>
      <c r="GTW371" s="101"/>
      <c r="GTY371" s="98"/>
      <c r="GTZ371" s="102"/>
      <c r="GUA371" s="103"/>
      <c r="GUB371" s="103"/>
      <c r="GUC371" s="101"/>
      <c r="GUE371" s="98"/>
      <c r="GUF371" s="102"/>
      <c r="GUG371" s="103"/>
      <c r="GUH371" s="103"/>
      <c r="GUI371" s="101"/>
      <c r="GUK371" s="98"/>
      <c r="GUL371" s="102"/>
      <c r="GUM371" s="103"/>
      <c r="GUN371" s="103"/>
      <c r="GUO371" s="101"/>
      <c r="GUQ371" s="98"/>
      <c r="GUR371" s="102"/>
      <c r="GUS371" s="103"/>
      <c r="GUT371" s="103"/>
      <c r="GUU371" s="101"/>
      <c r="GUW371" s="98"/>
      <c r="GUX371" s="102"/>
      <c r="GUY371" s="103"/>
      <c r="GUZ371" s="103"/>
      <c r="GVA371" s="101"/>
      <c r="GVC371" s="98"/>
      <c r="GVD371" s="102"/>
      <c r="GVE371" s="103"/>
      <c r="GVF371" s="103"/>
      <c r="GVG371" s="101"/>
      <c r="GVI371" s="98"/>
      <c r="GVJ371" s="102"/>
      <c r="GVK371" s="103"/>
      <c r="GVL371" s="103"/>
      <c r="GVM371" s="101"/>
      <c r="GVO371" s="98"/>
      <c r="GVP371" s="102"/>
      <c r="GVQ371" s="103"/>
      <c r="GVR371" s="103"/>
      <c r="GVS371" s="101"/>
      <c r="GVU371" s="98"/>
      <c r="GVV371" s="102"/>
      <c r="GVW371" s="103"/>
      <c r="GVX371" s="103"/>
      <c r="GVY371" s="101"/>
      <c r="GWA371" s="98"/>
      <c r="GWB371" s="102"/>
      <c r="GWC371" s="103"/>
      <c r="GWD371" s="103"/>
      <c r="GWE371" s="101"/>
      <c r="GWG371" s="98"/>
      <c r="GWH371" s="102"/>
      <c r="GWI371" s="103"/>
      <c r="GWJ371" s="103"/>
      <c r="GWK371" s="101"/>
      <c r="GWM371" s="98"/>
      <c r="GWN371" s="102"/>
      <c r="GWO371" s="103"/>
      <c r="GWP371" s="103"/>
      <c r="GWQ371" s="101"/>
      <c r="GWS371" s="98"/>
      <c r="GWT371" s="102"/>
      <c r="GWU371" s="103"/>
      <c r="GWV371" s="103"/>
      <c r="GWW371" s="101"/>
      <c r="GWY371" s="98"/>
      <c r="GWZ371" s="102"/>
      <c r="GXA371" s="103"/>
      <c r="GXB371" s="103"/>
      <c r="GXC371" s="101"/>
      <c r="GXE371" s="98"/>
      <c r="GXF371" s="102"/>
      <c r="GXG371" s="103"/>
      <c r="GXH371" s="103"/>
      <c r="GXI371" s="101"/>
      <c r="GXK371" s="98"/>
      <c r="GXL371" s="102"/>
      <c r="GXM371" s="103"/>
      <c r="GXN371" s="103"/>
      <c r="GXO371" s="101"/>
      <c r="GXQ371" s="98"/>
      <c r="GXR371" s="102"/>
      <c r="GXS371" s="103"/>
      <c r="GXT371" s="103"/>
      <c r="GXU371" s="101"/>
      <c r="GXW371" s="98"/>
      <c r="GXX371" s="102"/>
      <c r="GXY371" s="103"/>
      <c r="GXZ371" s="103"/>
      <c r="GYA371" s="101"/>
      <c r="GYC371" s="98"/>
      <c r="GYD371" s="102"/>
      <c r="GYE371" s="103"/>
      <c r="GYF371" s="103"/>
      <c r="GYG371" s="101"/>
      <c r="GYI371" s="98"/>
      <c r="GYJ371" s="102"/>
      <c r="GYK371" s="103"/>
      <c r="GYL371" s="103"/>
      <c r="GYM371" s="101"/>
      <c r="GYO371" s="98"/>
      <c r="GYP371" s="102"/>
      <c r="GYQ371" s="103"/>
      <c r="GYR371" s="103"/>
      <c r="GYS371" s="101"/>
      <c r="GYU371" s="98"/>
      <c r="GYV371" s="102"/>
      <c r="GYW371" s="103"/>
      <c r="GYX371" s="103"/>
      <c r="GYY371" s="101"/>
      <c r="GZA371" s="98"/>
      <c r="GZB371" s="102"/>
      <c r="GZC371" s="103"/>
      <c r="GZD371" s="103"/>
      <c r="GZE371" s="101"/>
      <c r="GZG371" s="98"/>
      <c r="GZH371" s="102"/>
      <c r="GZI371" s="103"/>
      <c r="GZJ371" s="103"/>
      <c r="GZK371" s="101"/>
      <c r="GZM371" s="98"/>
      <c r="GZN371" s="102"/>
      <c r="GZO371" s="103"/>
      <c r="GZP371" s="103"/>
      <c r="GZQ371" s="101"/>
      <c r="GZS371" s="98"/>
      <c r="GZT371" s="102"/>
      <c r="GZU371" s="103"/>
      <c r="GZV371" s="103"/>
      <c r="GZW371" s="101"/>
      <c r="GZY371" s="98"/>
      <c r="GZZ371" s="102"/>
      <c r="HAA371" s="103"/>
      <c r="HAB371" s="103"/>
      <c r="HAC371" s="101"/>
      <c r="HAE371" s="98"/>
      <c r="HAF371" s="102"/>
      <c r="HAG371" s="103"/>
      <c r="HAH371" s="103"/>
      <c r="HAI371" s="101"/>
      <c r="HAK371" s="98"/>
      <c r="HAL371" s="102"/>
      <c r="HAM371" s="103"/>
      <c r="HAN371" s="103"/>
      <c r="HAO371" s="101"/>
      <c r="HAQ371" s="98"/>
      <c r="HAR371" s="102"/>
      <c r="HAS371" s="103"/>
      <c r="HAT371" s="103"/>
      <c r="HAU371" s="101"/>
      <c r="HAW371" s="98"/>
      <c r="HAX371" s="102"/>
      <c r="HAY371" s="103"/>
      <c r="HAZ371" s="103"/>
      <c r="HBA371" s="101"/>
      <c r="HBC371" s="98"/>
      <c r="HBD371" s="102"/>
      <c r="HBE371" s="103"/>
      <c r="HBF371" s="103"/>
      <c r="HBG371" s="101"/>
      <c r="HBI371" s="98"/>
      <c r="HBJ371" s="102"/>
      <c r="HBK371" s="103"/>
      <c r="HBL371" s="103"/>
      <c r="HBM371" s="101"/>
      <c r="HBO371" s="98"/>
      <c r="HBP371" s="102"/>
      <c r="HBQ371" s="103"/>
      <c r="HBR371" s="103"/>
      <c r="HBS371" s="101"/>
      <c r="HBU371" s="98"/>
      <c r="HBV371" s="102"/>
      <c r="HBW371" s="103"/>
      <c r="HBX371" s="103"/>
      <c r="HBY371" s="101"/>
      <c r="HCA371" s="98"/>
      <c r="HCB371" s="102"/>
      <c r="HCC371" s="103"/>
      <c r="HCD371" s="103"/>
      <c r="HCE371" s="101"/>
      <c r="HCG371" s="98"/>
      <c r="HCH371" s="102"/>
      <c r="HCI371" s="103"/>
      <c r="HCJ371" s="103"/>
      <c r="HCK371" s="101"/>
      <c r="HCM371" s="98"/>
      <c r="HCN371" s="102"/>
      <c r="HCO371" s="103"/>
      <c r="HCP371" s="103"/>
      <c r="HCQ371" s="101"/>
      <c r="HCS371" s="98"/>
      <c r="HCT371" s="102"/>
      <c r="HCU371" s="103"/>
      <c r="HCV371" s="103"/>
      <c r="HCW371" s="101"/>
      <c r="HCY371" s="98"/>
      <c r="HCZ371" s="102"/>
      <c r="HDA371" s="103"/>
      <c r="HDB371" s="103"/>
      <c r="HDC371" s="101"/>
      <c r="HDE371" s="98"/>
      <c r="HDF371" s="102"/>
      <c r="HDG371" s="103"/>
      <c r="HDH371" s="103"/>
      <c r="HDI371" s="101"/>
      <c r="HDK371" s="98"/>
      <c r="HDL371" s="102"/>
      <c r="HDM371" s="103"/>
      <c r="HDN371" s="103"/>
      <c r="HDO371" s="101"/>
      <c r="HDQ371" s="98"/>
      <c r="HDR371" s="102"/>
      <c r="HDS371" s="103"/>
      <c r="HDT371" s="103"/>
      <c r="HDU371" s="101"/>
      <c r="HDW371" s="98"/>
      <c r="HDX371" s="102"/>
      <c r="HDY371" s="103"/>
      <c r="HDZ371" s="103"/>
      <c r="HEA371" s="101"/>
      <c r="HEC371" s="98"/>
      <c r="HED371" s="102"/>
      <c r="HEE371" s="103"/>
      <c r="HEF371" s="103"/>
      <c r="HEG371" s="101"/>
      <c r="HEI371" s="98"/>
      <c r="HEJ371" s="102"/>
      <c r="HEK371" s="103"/>
      <c r="HEL371" s="103"/>
      <c r="HEM371" s="101"/>
      <c r="HEO371" s="98"/>
      <c r="HEP371" s="102"/>
      <c r="HEQ371" s="103"/>
      <c r="HER371" s="103"/>
      <c r="HES371" s="101"/>
      <c r="HEU371" s="98"/>
      <c r="HEV371" s="102"/>
      <c r="HEW371" s="103"/>
      <c r="HEX371" s="103"/>
      <c r="HEY371" s="101"/>
      <c r="HFA371" s="98"/>
      <c r="HFB371" s="102"/>
      <c r="HFC371" s="103"/>
      <c r="HFD371" s="103"/>
      <c r="HFE371" s="101"/>
      <c r="HFG371" s="98"/>
      <c r="HFH371" s="102"/>
      <c r="HFI371" s="103"/>
      <c r="HFJ371" s="103"/>
      <c r="HFK371" s="101"/>
      <c r="HFM371" s="98"/>
      <c r="HFN371" s="102"/>
      <c r="HFO371" s="103"/>
      <c r="HFP371" s="103"/>
      <c r="HFQ371" s="101"/>
      <c r="HFS371" s="98"/>
      <c r="HFT371" s="102"/>
      <c r="HFU371" s="103"/>
      <c r="HFV371" s="103"/>
      <c r="HFW371" s="101"/>
      <c r="HFY371" s="98"/>
      <c r="HFZ371" s="102"/>
      <c r="HGA371" s="103"/>
      <c r="HGB371" s="103"/>
      <c r="HGC371" s="101"/>
      <c r="HGE371" s="98"/>
      <c r="HGF371" s="102"/>
      <c r="HGG371" s="103"/>
      <c r="HGH371" s="103"/>
      <c r="HGI371" s="101"/>
      <c r="HGK371" s="98"/>
      <c r="HGL371" s="102"/>
      <c r="HGM371" s="103"/>
      <c r="HGN371" s="103"/>
      <c r="HGO371" s="101"/>
      <c r="HGQ371" s="98"/>
      <c r="HGR371" s="102"/>
      <c r="HGS371" s="103"/>
      <c r="HGT371" s="103"/>
      <c r="HGU371" s="101"/>
      <c r="HGW371" s="98"/>
      <c r="HGX371" s="102"/>
      <c r="HGY371" s="103"/>
      <c r="HGZ371" s="103"/>
      <c r="HHA371" s="101"/>
      <c r="HHC371" s="98"/>
      <c r="HHD371" s="102"/>
      <c r="HHE371" s="103"/>
      <c r="HHF371" s="103"/>
      <c r="HHG371" s="101"/>
      <c r="HHI371" s="98"/>
      <c r="HHJ371" s="102"/>
      <c r="HHK371" s="103"/>
      <c r="HHL371" s="103"/>
      <c r="HHM371" s="101"/>
      <c r="HHO371" s="98"/>
      <c r="HHP371" s="102"/>
      <c r="HHQ371" s="103"/>
      <c r="HHR371" s="103"/>
      <c r="HHS371" s="101"/>
      <c r="HHU371" s="98"/>
      <c r="HHV371" s="102"/>
      <c r="HHW371" s="103"/>
      <c r="HHX371" s="103"/>
      <c r="HHY371" s="101"/>
      <c r="HIA371" s="98"/>
      <c r="HIB371" s="102"/>
      <c r="HIC371" s="103"/>
      <c r="HID371" s="103"/>
      <c r="HIE371" s="101"/>
      <c r="HIG371" s="98"/>
      <c r="HIH371" s="102"/>
      <c r="HII371" s="103"/>
      <c r="HIJ371" s="103"/>
      <c r="HIK371" s="101"/>
      <c r="HIM371" s="98"/>
      <c r="HIN371" s="102"/>
      <c r="HIO371" s="103"/>
      <c r="HIP371" s="103"/>
      <c r="HIQ371" s="101"/>
      <c r="HIS371" s="98"/>
      <c r="HIT371" s="102"/>
      <c r="HIU371" s="103"/>
      <c r="HIV371" s="103"/>
      <c r="HIW371" s="101"/>
      <c r="HIY371" s="98"/>
      <c r="HIZ371" s="102"/>
      <c r="HJA371" s="103"/>
      <c r="HJB371" s="103"/>
      <c r="HJC371" s="101"/>
      <c r="HJE371" s="98"/>
      <c r="HJF371" s="102"/>
      <c r="HJG371" s="103"/>
      <c r="HJH371" s="103"/>
      <c r="HJI371" s="101"/>
      <c r="HJK371" s="98"/>
      <c r="HJL371" s="102"/>
      <c r="HJM371" s="103"/>
      <c r="HJN371" s="103"/>
      <c r="HJO371" s="101"/>
      <c r="HJQ371" s="98"/>
      <c r="HJR371" s="102"/>
      <c r="HJS371" s="103"/>
      <c r="HJT371" s="103"/>
      <c r="HJU371" s="101"/>
      <c r="HJW371" s="98"/>
      <c r="HJX371" s="102"/>
      <c r="HJY371" s="103"/>
      <c r="HJZ371" s="103"/>
      <c r="HKA371" s="101"/>
      <c r="HKC371" s="98"/>
      <c r="HKD371" s="102"/>
      <c r="HKE371" s="103"/>
      <c r="HKF371" s="103"/>
      <c r="HKG371" s="101"/>
      <c r="HKI371" s="98"/>
      <c r="HKJ371" s="102"/>
      <c r="HKK371" s="103"/>
      <c r="HKL371" s="103"/>
      <c r="HKM371" s="101"/>
      <c r="HKO371" s="98"/>
      <c r="HKP371" s="102"/>
      <c r="HKQ371" s="103"/>
      <c r="HKR371" s="103"/>
      <c r="HKS371" s="101"/>
      <c r="HKU371" s="98"/>
      <c r="HKV371" s="102"/>
      <c r="HKW371" s="103"/>
      <c r="HKX371" s="103"/>
      <c r="HKY371" s="101"/>
      <c r="HLA371" s="98"/>
      <c r="HLB371" s="102"/>
      <c r="HLC371" s="103"/>
      <c r="HLD371" s="103"/>
      <c r="HLE371" s="101"/>
      <c r="HLG371" s="98"/>
      <c r="HLH371" s="102"/>
      <c r="HLI371" s="103"/>
      <c r="HLJ371" s="103"/>
      <c r="HLK371" s="101"/>
      <c r="HLM371" s="98"/>
      <c r="HLN371" s="102"/>
      <c r="HLO371" s="103"/>
      <c r="HLP371" s="103"/>
      <c r="HLQ371" s="101"/>
      <c r="HLS371" s="98"/>
      <c r="HLT371" s="102"/>
      <c r="HLU371" s="103"/>
      <c r="HLV371" s="103"/>
      <c r="HLW371" s="101"/>
      <c r="HLY371" s="98"/>
      <c r="HLZ371" s="102"/>
      <c r="HMA371" s="103"/>
      <c r="HMB371" s="103"/>
      <c r="HMC371" s="101"/>
      <c r="HME371" s="98"/>
      <c r="HMF371" s="102"/>
      <c r="HMG371" s="103"/>
      <c r="HMH371" s="103"/>
      <c r="HMI371" s="101"/>
      <c r="HMK371" s="98"/>
      <c r="HML371" s="102"/>
      <c r="HMM371" s="103"/>
      <c r="HMN371" s="103"/>
      <c r="HMO371" s="101"/>
      <c r="HMQ371" s="98"/>
      <c r="HMR371" s="102"/>
      <c r="HMS371" s="103"/>
      <c r="HMT371" s="103"/>
      <c r="HMU371" s="101"/>
      <c r="HMW371" s="98"/>
      <c r="HMX371" s="102"/>
      <c r="HMY371" s="103"/>
      <c r="HMZ371" s="103"/>
      <c r="HNA371" s="101"/>
      <c r="HNC371" s="98"/>
      <c r="HND371" s="102"/>
      <c r="HNE371" s="103"/>
      <c r="HNF371" s="103"/>
      <c r="HNG371" s="101"/>
      <c r="HNI371" s="98"/>
      <c r="HNJ371" s="102"/>
      <c r="HNK371" s="103"/>
      <c r="HNL371" s="103"/>
      <c r="HNM371" s="101"/>
      <c r="HNO371" s="98"/>
      <c r="HNP371" s="102"/>
      <c r="HNQ371" s="103"/>
      <c r="HNR371" s="103"/>
      <c r="HNS371" s="101"/>
      <c r="HNU371" s="98"/>
      <c r="HNV371" s="102"/>
      <c r="HNW371" s="103"/>
      <c r="HNX371" s="103"/>
      <c r="HNY371" s="101"/>
      <c r="HOA371" s="98"/>
      <c r="HOB371" s="102"/>
      <c r="HOC371" s="103"/>
      <c r="HOD371" s="103"/>
      <c r="HOE371" s="101"/>
      <c r="HOG371" s="98"/>
      <c r="HOH371" s="102"/>
      <c r="HOI371" s="103"/>
      <c r="HOJ371" s="103"/>
      <c r="HOK371" s="101"/>
      <c r="HOM371" s="98"/>
      <c r="HON371" s="102"/>
      <c r="HOO371" s="103"/>
      <c r="HOP371" s="103"/>
      <c r="HOQ371" s="101"/>
      <c r="HOS371" s="98"/>
      <c r="HOT371" s="102"/>
      <c r="HOU371" s="103"/>
      <c r="HOV371" s="103"/>
      <c r="HOW371" s="101"/>
      <c r="HOY371" s="98"/>
      <c r="HOZ371" s="102"/>
      <c r="HPA371" s="103"/>
      <c r="HPB371" s="103"/>
      <c r="HPC371" s="101"/>
      <c r="HPE371" s="98"/>
      <c r="HPF371" s="102"/>
      <c r="HPG371" s="103"/>
      <c r="HPH371" s="103"/>
      <c r="HPI371" s="101"/>
      <c r="HPK371" s="98"/>
      <c r="HPL371" s="102"/>
      <c r="HPM371" s="103"/>
      <c r="HPN371" s="103"/>
      <c r="HPO371" s="101"/>
      <c r="HPQ371" s="98"/>
      <c r="HPR371" s="102"/>
      <c r="HPS371" s="103"/>
      <c r="HPT371" s="103"/>
      <c r="HPU371" s="101"/>
      <c r="HPW371" s="98"/>
      <c r="HPX371" s="102"/>
      <c r="HPY371" s="103"/>
      <c r="HPZ371" s="103"/>
      <c r="HQA371" s="101"/>
      <c r="HQC371" s="98"/>
      <c r="HQD371" s="102"/>
      <c r="HQE371" s="103"/>
      <c r="HQF371" s="103"/>
      <c r="HQG371" s="101"/>
      <c r="HQI371" s="98"/>
      <c r="HQJ371" s="102"/>
      <c r="HQK371" s="103"/>
      <c r="HQL371" s="103"/>
      <c r="HQM371" s="101"/>
      <c r="HQO371" s="98"/>
      <c r="HQP371" s="102"/>
      <c r="HQQ371" s="103"/>
      <c r="HQR371" s="103"/>
      <c r="HQS371" s="101"/>
      <c r="HQU371" s="98"/>
      <c r="HQV371" s="102"/>
      <c r="HQW371" s="103"/>
      <c r="HQX371" s="103"/>
      <c r="HQY371" s="101"/>
      <c r="HRA371" s="98"/>
      <c r="HRB371" s="102"/>
      <c r="HRC371" s="103"/>
      <c r="HRD371" s="103"/>
      <c r="HRE371" s="101"/>
      <c r="HRG371" s="98"/>
      <c r="HRH371" s="102"/>
      <c r="HRI371" s="103"/>
      <c r="HRJ371" s="103"/>
      <c r="HRK371" s="101"/>
      <c r="HRM371" s="98"/>
      <c r="HRN371" s="102"/>
      <c r="HRO371" s="103"/>
      <c r="HRP371" s="103"/>
      <c r="HRQ371" s="101"/>
      <c r="HRS371" s="98"/>
      <c r="HRT371" s="102"/>
      <c r="HRU371" s="103"/>
      <c r="HRV371" s="103"/>
      <c r="HRW371" s="101"/>
      <c r="HRY371" s="98"/>
      <c r="HRZ371" s="102"/>
      <c r="HSA371" s="103"/>
      <c r="HSB371" s="103"/>
      <c r="HSC371" s="101"/>
      <c r="HSE371" s="98"/>
      <c r="HSF371" s="102"/>
      <c r="HSG371" s="103"/>
      <c r="HSH371" s="103"/>
      <c r="HSI371" s="101"/>
      <c r="HSK371" s="98"/>
      <c r="HSL371" s="102"/>
      <c r="HSM371" s="103"/>
      <c r="HSN371" s="103"/>
      <c r="HSO371" s="101"/>
      <c r="HSQ371" s="98"/>
      <c r="HSR371" s="102"/>
      <c r="HSS371" s="103"/>
      <c r="HST371" s="103"/>
      <c r="HSU371" s="101"/>
      <c r="HSW371" s="98"/>
      <c r="HSX371" s="102"/>
      <c r="HSY371" s="103"/>
      <c r="HSZ371" s="103"/>
      <c r="HTA371" s="101"/>
      <c r="HTC371" s="98"/>
      <c r="HTD371" s="102"/>
      <c r="HTE371" s="103"/>
      <c r="HTF371" s="103"/>
      <c r="HTG371" s="101"/>
      <c r="HTI371" s="98"/>
      <c r="HTJ371" s="102"/>
      <c r="HTK371" s="103"/>
      <c r="HTL371" s="103"/>
      <c r="HTM371" s="101"/>
      <c r="HTO371" s="98"/>
      <c r="HTP371" s="102"/>
      <c r="HTQ371" s="103"/>
      <c r="HTR371" s="103"/>
      <c r="HTS371" s="101"/>
      <c r="HTU371" s="98"/>
      <c r="HTV371" s="102"/>
      <c r="HTW371" s="103"/>
      <c r="HTX371" s="103"/>
      <c r="HTY371" s="101"/>
      <c r="HUA371" s="98"/>
      <c r="HUB371" s="102"/>
      <c r="HUC371" s="103"/>
      <c r="HUD371" s="103"/>
      <c r="HUE371" s="101"/>
      <c r="HUG371" s="98"/>
      <c r="HUH371" s="102"/>
      <c r="HUI371" s="103"/>
      <c r="HUJ371" s="103"/>
      <c r="HUK371" s="101"/>
      <c r="HUM371" s="98"/>
      <c r="HUN371" s="102"/>
      <c r="HUO371" s="103"/>
      <c r="HUP371" s="103"/>
      <c r="HUQ371" s="101"/>
      <c r="HUS371" s="98"/>
      <c r="HUT371" s="102"/>
      <c r="HUU371" s="103"/>
      <c r="HUV371" s="103"/>
      <c r="HUW371" s="101"/>
      <c r="HUY371" s="98"/>
      <c r="HUZ371" s="102"/>
      <c r="HVA371" s="103"/>
      <c r="HVB371" s="103"/>
      <c r="HVC371" s="101"/>
      <c r="HVE371" s="98"/>
      <c r="HVF371" s="102"/>
      <c r="HVG371" s="103"/>
      <c r="HVH371" s="103"/>
      <c r="HVI371" s="101"/>
      <c r="HVK371" s="98"/>
      <c r="HVL371" s="102"/>
      <c r="HVM371" s="103"/>
      <c r="HVN371" s="103"/>
      <c r="HVO371" s="101"/>
      <c r="HVQ371" s="98"/>
      <c r="HVR371" s="102"/>
      <c r="HVS371" s="103"/>
      <c r="HVT371" s="103"/>
      <c r="HVU371" s="101"/>
      <c r="HVW371" s="98"/>
      <c r="HVX371" s="102"/>
      <c r="HVY371" s="103"/>
      <c r="HVZ371" s="103"/>
      <c r="HWA371" s="101"/>
      <c r="HWC371" s="98"/>
      <c r="HWD371" s="102"/>
      <c r="HWE371" s="103"/>
      <c r="HWF371" s="103"/>
      <c r="HWG371" s="101"/>
      <c r="HWI371" s="98"/>
      <c r="HWJ371" s="102"/>
      <c r="HWK371" s="103"/>
      <c r="HWL371" s="103"/>
      <c r="HWM371" s="101"/>
      <c r="HWO371" s="98"/>
      <c r="HWP371" s="102"/>
      <c r="HWQ371" s="103"/>
      <c r="HWR371" s="103"/>
      <c r="HWS371" s="101"/>
      <c r="HWU371" s="98"/>
      <c r="HWV371" s="102"/>
      <c r="HWW371" s="103"/>
      <c r="HWX371" s="103"/>
      <c r="HWY371" s="101"/>
      <c r="HXA371" s="98"/>
      <c r="HXB371" s="102"/>
      <c r="HXC371" s="103"/>
      <c r="HXD371" s="103"/>
      <c r="HXE371" s="101"/>
      <c r="HXG371" s="98"/>
      <c r="HXH371" s="102"/>
      <c r="HXI371" s="103"/>
      <c r="HXJ371" s="103"/>
      <c r="HXK371" s="101"/>
      <c r="HXM371" s="98"/>
      <c r="HXN371" s="102"/>
      <c r="HXO371" s="103"/>
      <c r="HXP371" s="103"/>
      <c r="HXQ371" s="101"/>
      <c r="HXS371" s="98"/>
      <c r="HXT371" s="102"/>
      <c r="HXU371" s="103"/>
      <c r="HXV371" s="103"/>
      <c r="HXW371" s="101"/>
      <c r="HXY371" s="98"/>
      <c r="HXZ371" s="102"/>
      <c r="HYA371" s="103"/>
      <c r="HYB371" s="103"/>
      <c r="HYC371" s="101"/>
      <c r="HYE371" s="98"/>
      <c r="HYF371" s="102"/>
      <c r="HYG371" s="103"/>
      <c r="HYH371" s="103"/>
      <c r="HYI371" s="101"/>
      <c r="HYK371" s="98"/>
      <c r="HYL371" s="102"/>
      <c r="HYM371" s="103"/>
      <c r="HYN371" s="103"/>
      <c r="HYO371" s="101"/>
      <c r="HYQ371" s="98"/>
      <c r="HYR371" s="102"/>
      <c r="HYS371" s="103"/>
      <c r="HYT371" s="103"/>
      <c r="HYU371" s="101"/>
      <c r="HYW371" s="98"/>
      <c r="HYX371" s="102"/>
      <c r="HYY371" s="103"/>
      <c r="HYZ371" s="103"/>
      <c r="HZA371" s="101"/>
      <c r="HZC371" s="98"/>
      <c r="HZD371" s="102"/>
      <c r="HZE371" s="103"/>
      <c r="HZF371" s="103"/>
      <c r="HZG371" s="101"/>
      <c r="HZI371" s="98"/>
      <c r="HZJ371" s="102"/>
      <c r="HZK371" s="103"/>
      <c r="HZL371" s="103"/>
      <c r="HZM371" s="101"/>
      <c r="HZO371" s="98"/>
      <c r="HZP371" s="102"/>
      <c r="HZQ371" s="103"/>
      <c r="HZR371" s="103"/>
      <c r="HZS371" s="101"/>
      <c r="HZU371" s="98"/>
      <c r="HZV371" s="102"/>
      <c r="HZW371" s="103"/>
      <c r="HZX371" s="103"/>
      <c r="HZY371" s="101"/>
      <c r="IAA371" s="98"/>
      <c r="IAB371" s="102"/>
      <c r="IAC371" s="103"/>
      <c r="IAD371" s="103"/>
      <c r="IAE371" s="101"/>
      <c r="IAG371" s="98"/>
      <c r="IAH371" s="102"/>
      <c r="IAI371" s="103"/>
      <c r="IAJ371" s="103"/>
      <c r="IAK371" s="101"/>
      <c r="IAM371" s="98"/>
      <c r="IAN371" s="102"/>
      <c r="IAO371" s="103"/>
      <c r="IAP371" s="103"/>
      <c r="IAQ371" s="101"/>
      <c r="IAS371" s="98"/>
      <c r="IAT371" s="102"/>
      <c r="IAU371" s="103"/>
      <c r="IAV371" s="103"/>
      <c r="IAW371" s="101"/>
      <c r="IAY371" s="98"/>
      <c r="IAZ371" s="102"/>
      <c r="IBA371" s="103"/>
      <c r="IBB371" s="103"/>
      <c r="IBC371" s="101"/>
      <c r="IBE371" s="98"/>
      <c r="IBF371" s="102"/>
      <c r="IBG371" s="103"/>
      <c r="IBH371" s="103"/>
      <c r="IBI371" s="101"/>
      <c r="IBK371" s="98"/>
      <c r="IBL371" s="102"/>
      <c r="IBM371" s="103"/>
      <c r="IBN371" s="103"/>
      <c r="IBO371" s="101"/>
      <c r="IBQ371" s="98"/>
      <c r="IBR371" s="102"/>
      <c r="IBS371" s="103"/>
      <c r="IBT371" s="103"/>
      <c r="IBU371" s="101"/>
      <c r="IBW371" s="98"/>
      <c r="IBX371" s="102"/>
      <c r="IBY371" s="103"/>
      <c r="IBZ371" s="103"/>
      <c r="ICA371" s="101"/>
      <c r="ICC371" s="98"/>
      <c r="ICD371" s="102"/>
      <c r="ICE371" s="103"/>
      <c r="ICF371" s="103"/>
      <c r="ICG371" s="101"/>
      <c r="ICI371" s="98"/>
      <c r="ICJ371" s="102"/>
      <c r="ICK371" s="103"/>
      <c r="ICL371" s="103"/>
      <c r="ICM371" s="101"/>
      <c r="ICO371" s="98"/>
      <c r="ICP371" s="102"/>
      <c r="ICQ371" s="103"/>
      <c r="ICR371" s="103"/>
      <c r="ICS371" s="101"/>
      <c r="ICU371" s="98"/>
      <c r="ICV371" s="102"/>
      <c r="ICW371" s="103"/>
      <c r="ICX371" s="103"/>
      <c r="ICY371" s="101"/>
      <c r="IDA371" s="98"/>
      <c r="IDB371" s="102"/>
      <c r="IDC371" s="103"/>
      <c r="IDD371" s="103"/>
      <c r="IDE371" s="101"/>
      <c r="IDG371" s="98"/>
      <c r="IDH371" s="102"/>
      <c r="IDI371" s="103"/>
      <c r="IDJ371" s="103"/>
      <c r="IDK371" s="101"/>
      <c r="IDM371" s="98"/>
      <c r="IDN371" s="102"/>
      <c r="IDO371" s="103"/>
      <c r="IDP371" s="103"/>
      <c r="IDQ371" s="101"/>
      <c r="IDS371" s="98"/>
      <c r="IDT371" s="102"/>
      <c r="IDU371" s="103"/>
      <c r="IDV371" s="103"/>
      <c r="IDW371" s="101"/>
      <c r="IDY371" s="98"/>
      <c r="IDZ371" s="102"/>
      <c r="IEA371" s="103"/>
      <c r="IEB371" s="103"/>
      <c r="IEC371" s="101"/>
      <c r="IEE371" s="98"/>
      <c r="IEF371" s="102"/>
      <c r="IEG371" s="103"/>
      <c r="IEH371" s="103"/>
      <c r="IEI371" s="101"/>
      <c r="IEK371" s="98"/>
      <c r="IEL371" s="102"/>
      <c r="IEM371" s="103"/>
      <c r="IEN371" s="103"/>
      <c r="IEO371" s="101"/>
      <c r="IEQ371" s="98"/>
      <c r="IER371" s="102"/>
      <c r="IES371" s="103"/>
      <c r="IET371" s="103"/>
      <c r="IEU371" s="101"/>
      <c r="IEW371" s="98"/>
      <c r="IEX371" s="102"/>
      <c r="IEY371" s="103"/>
      <c r="IEZ371" s="103"/>
      <c r="IFA371" s="101"/>
      <c r="IFC371" s="98"/>
      <c r="IFD371" s="102"/>
      <c r="IFE371" s="103"/>
      <c r="IFF371" s="103"/>
      <c r="IFG371" s="101"/>
      <c r="IFI371" s="98"/>
      <c r="IFJ371" s="102"/>
      <c r="IFK371" s="103"/>
      <c r="IFL371" s="103"/>
      <c r="IFM371" s="101"/>
      <c r="IFO371" s="98"/>
      <c r="IFP371" s="102"/>
      <c r="IFQ371" s="103"/>
      <c r="IFR371" s="103"/>
      <c r="IFS371" s="101"/>
      <c r="IFU371" s="98"/>
      <c r="IFV371" s="102"/>
      <c r="IFW371" s="103"/>
      <c r="IFX371" s="103"/>
      <c r="IFY371" s="101"/>
      <c r="IGA371" s="98"/>
      <c r="IGB371" s="102"/>
      <c r="IGC371" s="103"/>
      <c r="IGD371" s="103"/>
      <c r="IGE371" s="101"/>
      <c r="IGG371" s="98"/>
      <c r="IGH371" s="102"/>
      <c r="IGI371" s="103"/>
      <c r="IGJ371" s="103"/>
      <c r="IGK371" s="101"/>
      <c r="IGM371" s="98"/>
      <c r="IGN371" s="102"/>
      <c r="IGO371" s="103"/>
      <c r="IGP371" s="103"/>
      <c r="IGQ371" s="101"/>
      <c r="IGS371" s="98"/>
      <c r="IGT371" s="102"/>
      <c r="IGU371" s="103"/>
      <c r="IGV371" s="103"/>
      <c r="IGW371" s="101"/>
      <c r="IGY371" s="98"/>
      <c r="IGZ371" s="102"/>
      <c r="IHA371" s="103"/>
      <c r="IHB371" s="103"/>
      <c r="IHC371" s="101"/>
      <c r="IHE371" s="98"/>
      <c r="IHF371" s="102"/>
      <c r="IHG371" s="103"/>
      <c r="IHH371" s="103"/>
      <c r="IHI371" s="101"/>
      <c r="IHK371" s="98"/>
      <c r="IHL371" s="102"/>
      <c r="IHM371" s="103"/>
      <c r="IHN371" s="103"/>
      <c r="IHO371" s="101"/>
      <c r="IHQ371" s="98"/>
      <c r="IHR371" s="102"/>
      <c r="IHS371" s="103"/>
      <c r="IHT371" s="103"/>
      <c r="IHU371" s="101"/>
      <c r="IHW371" s="98"/>
      <c r="IHX371" s="102"/>
      <c r="IHY371" s="103"/>
      <c r="IHZ371" s="103"/>
      <c r="IIA371" s="101"/>
      <c r="IIC371" s="98"/>
      <c r="IID371" s="102"/>
      <c r="IIE371" s="103"/>
      <c r="IIF371" s="103"/>
      <c r="IIG371" s="101"/>
      <c r="III371" s="98"/>
      <c r="IIJ371" s="102"/>
      <c r="IIK371" s="103"/>
      <c r="IIL371" s="103"/>
      <c r="IIM371" s="101"/>
      <c r="IIO371" s="98"/>
      <c r="IIP371" s="102"/>
      <c r="IIQ371" s="103"/>
      <c r="IIR371" s="103"/>
      <c r="IIS371" s="101"/>
      <c r="IIU371" s="98"/>
      <c r="IIV371" s="102"/>
      <c r="IIW371" s="103"/>
      <c r="IIX371" s="103"/>
      <c r="IIY371" s="101"/>
      <c r="IJA371" s="98"/>
      <c r="IJB371" s="102"/>
      <c r="IJC371" s="103"/>
      <c r="IJD371" s="103"/>
      <c r="IJE371" s="101"/>
      <c r="IJG371" s="98"/>
      <c r="IJH371" s="102"/>
      <c r="IJI371" s="103"/>
      <c r="IJJ371" s="103"/>
      <c r="IJK371" s="101"/>
      <c r="IJM371" s="98"/>
      <c r="IJN371" s="102"/>
      <c r="IJO371" s="103"/>
      <c r="IJP371" s="103"/>
      <c r="IJQ371" s="101"/>
      <c r="IJS371" s="98"/>
      <c r="IJT371" s="102"/>
      <c r="IJU371" s="103"/>
      <c r="IJV371" s="103"/>
      <c r="IJW371" s="101"/>
      <c r="IJY371" s="98"/>
      <c r="IJZ371" s="102"/>
      <c r="IKA371" s="103"/>
      <c r="IKB371" s="103"/>
      <c r="IKC371" s="101"/>
      <c r="IKE371" s="98"/>
      <c r="IKF371" s="102"/>
      <c r="IKG371" s="103"/>
      <c r="IKH371" s="103"/>
      <c r="IKI371" s="101"/>
      <c r="IKK371" s="98"/>
      <c r="IKL371" s="102"/>
      <c r="IKM371" s="103"/>
      <c r="IKN371" s="103"/>
      <c r="IKO371" s="101"/>
      <c r="IKQ371" s="98"/>
      <c r="IKR371" s="102"/>
      <c r="IKS371" s="103"/>
      <c r="IKT371" s="103"/>
      <c r="IKU371" s="101"/>
      <c r="IKW371" s="98"/>
      <c r="IKX371" s="102"/>
      <c r="IKY371" s="103"/>
      <c r="IKZ371" s="103"/>
      <c r="ILA371" s="101"/>
      <c r="ILC371" s="98"/>
      <c r="ILD371" s="102"/>
      <c r="ILE371" s="103"/>
      <c r="ILF371" s="103"/>
      <c r="ILG371" s="101"/>
      <c r="ILI371" s="98"/>
      <c r="ILJ371" s="102"/>
      <c r="ILK371" s="103"/>
      <c r="ILL371" s="103"/>
      <c r="ILM371" s="101"/>
      <c r="ILO371" s="98"/>
      <c r="ILP371" s="102"/>
      <c r="ILQ371" s="103"/>
      <c r="ILR371" s="103"/>
      <c r="ILS371" s="101"/>
      <c r="ILU371" s="98"/>
      <c r="ILV371" s="102"/>
      <c r="ILW371" s="103"/>
      <c r="ILX371" s="103"/>
      <c r="ILY371" s="101"/>
      <c r="IMA371" s="98"/>
      <c r="IMB371" s="102"/>
      <c r="IMC371" s="103"/>
      <c r="IMD371" s="103"/>
      <c r="IME371" s="101"/>
      <c r="IMG371" s="98"/>
      <c r="IMH371" s="102"/>
      <c r="IMI371" s="103"/>
      <c r="IMJ371" s="103"/>
      <c r="IMK371" s="101"/>
      <c r="IMM371" s="98"/>
      <c r="IMN371" s="102"/>
      <c r="IMO371" s="103"/>
      <c r="IMP371" s="103"/>
      <c r="IMQ371" s="101"/>
      <c r="IMS371" s="98"/>
      <c r="IMT371" s="102"/>
      <c r="IMU371" s="103"/>
      <c r="IMV371" s="103"/>
      <c r="IMW371" s="101"/>
      <c r="IMY371" s="98"/>
      <c r="IMZ371" s="102"/>
      <c r="INA371" s="103"/>
      <c r="INB371" s="103"/>
      <c r="INC371" s="101"/>
      <c r="INE371" s="98"/>
      <c r="INF371" s="102"/>
      <c r="ING371" s="103"/>
      <c r="INH371" s="103"/>
      <c r="INI371" s="101"/>
      <c r="INK371" s="98"/>
      <c r="INL371" s="102"/>
      <c r="INM371" s="103"/>
      <c r="INN371" s="103"/>
      <c r="INO371" s="101"/>
      <c r="INQ371" s="98"/>
      <c r="INR371" s="102"/>
      <c r="INS371" s="103"/>
      <c r="INT371" s="103"/>
      <c r="INU371" s="101"/>
      <c r="INW371" s="98"/>
      <c r="INX371" s="102"/>
      <c r="INY371" s="103"/>
      <c r="INZ371" s="103"/>
      <c r="IOA371" s="101"/>
      <c r="IOC371" s="98"/>
      <c r="IOD371" s="102"/>
      <c r="IOE371" s="103"/>
      <c r="IOF371" s="103"/>
      <c r="IOG371" s="101"/>
      <c r="IOI371" s="98"/>
      <c r="IOJ371" s="102"/>
      <c r="IOK371" s="103"/>
      <c r="IOL371" s="103"/>
      <c r="IOM371" s="101"/>
      <c r="IOO371" s="98"/>
      <c r="IOP371" s="102"/>
      <c r="IOQ371" s="103"/>
      <c r="IOR371" s="103"/>
      <c r="IOS371" s="101"/>
      <c r="IOU371" s="98"/>
      <c r="IOV371" s="102"/>
      <c r="IOW371" s="103"/>
      <c r="IOX371" s="103"/>
      <c r="IOY371" s="101"/>
      <c r="IPA371" s="98"/>
      <c r="IPB371" s="102"/>
      <c r="IPC371" s="103"/>
      <c r="IPD371" s="103"/>
      <c r="IPE371" s="101"/>
      <c r="IPG371" s="98"/>
      <c r="IPH371" s="102"/>
      <c r="IPI371" s="103"/>
      <c r="IPJ371" s="103"/>
      <c r="IPK371" s="101"/>
      <c r="IPM371" s="98"/>
      <c r="IPN371" s="102"/>
      <c r="IPO371" s="103"/>
      <c r="IPP371" s="103"/>
      <c r="IPQ371" s="101"/>
      <c r="IPS371" s="98"/>
      <c r="IPT371" s="102"/>
      <c r="IPU371" s="103"/>
      <c r="IPV371" s="103"/>
      <c r="IPW371" s="101"/>
      <c r="IPY371" s="98"/>
      <c r="IPZ371" s="102"/>
      <c r="IQA371" s="103"/>
      <c r="IQB371" s="103"/>
      <c r="IQC371" s="101"/>
      <c r="IQE371" s="98"/>
      <c r="IQF371" s="102"/>
      <c r="IQG371" s="103"/>
      <c r="IQH371" s="103"/>
      <c r="IQI371" s="101"/>
      <c r="IQK371" s="98"/>
      <c r="IQL371" s="102"/>
      <c r="IQM371" s="103"/>
      <c r="IQN371" s="103"/>
      <c r="IQO371" s="101"/>
      <c r="IQQ371" s="98"/>
      <c r="IQR371" s="102"/>
      <c r="IQS371" s="103"/>
      <c r="IQT371" s="103"/>
      <c r="IQU371" s="101"/>
      <c r="IQW371" s="98"/>
      <c r="IQX371" s="102"/>
      <c r="IQY371" s="103"/>
      <c r="IQZ371" s="103"/>
      <c r="IRA371" s="101"/>
      <c r="IRC371" s="98"/>
      <c r="IRD371" s="102"/>
      <c r="IRE371" s="103"/>
      <c r="IRF371" s="103"/>
      <c r="IRG371" s="101"/>
      <c r="IRI371" s="98"/>
      <c r="IRJ371" s="102"/>
      <c r="IRK371" s="103"/>
      <c r="IRL371" s="103"/>
      <c r="IRM371" s="101"/>
      <c r="IRO371" s="98"/>
      <c r="IRP371" s="102"/>
      <c r="IRQ371" s="103"/>
      <c r="IRR371" s="103"/>
      <c r="IRS371" s="101"/>
      <c r="IRU371" s="98"/>
      <c r="IRV371" s="102"/>
      <c r="IRW371" s="103"/>
      <c r="IRX371" s="103"/>
      <c r="IRY371" s="101"/>
      <c r="ISA371" s="98"/>
      <c r="ISB371" s="102"/>
      <c r="ISC371" s="103"/>
      <c r="ISD371" s="103"/>
      <c r="ISE371" s="101"/>
      <c r="ISG371" s="98"/>
      <c r="ISH371" s="102"/>
      <c r="ISI371" s="103"/>
      <c r="ISJ371" s="103"/>
      <c r="ISK371" s="101"/>
      <c r="ISM371" s="98"/>
      <c r="ISN371" s="102"/>
      <c r="ISO371" s="103"/>
      <c r="ISP371" s="103"/>
      <c r="ISQ371" s="101"/>
      <c r="ISS371" s="98"/>
      <c r="IST371" s="102"/>
      <c r="ISU371" s="103"/>
      <c r="ISV371" s="103"/>
      <c r="ISW371" s="101"/>
      <c r="ISY371" s="98"/>
      <c r="ISZ371" s="102"/>
      <c r="ITA371" s="103"/>
      <c r="ITB371" s="103"/>
      <c r="ITC371" s="101"/>
      <c r="ITE371" s="98"/>
      <c r="ITF371" s="102"/>
      <c r="ITG371" s="103"/>
      <c r="ITH371" s="103"/>
      <c r="ITI371" s="101"/>
      <c r="ITK371" s="98"/>
      <c r="ITL371" s="102"/>
      <c r="ITM371" s="103"/>
      <c r="ITN371" s="103"/>
      <c r="ITO371" s="101"/>
      <c r="ITQ371" s="98"/>
      <c r="ITR371" s="102"/>
      <c r="ITS371" s="103"/>
      <c r="ITT371" s="103"/>
      <c r="ITU371" s="101"/>
      <c r="ITW371" s="98"/>
      <c r="ITX371" s="102"/>
      <c r="ITY371" s="103"/>
      <c r="ITZ371" s="103"/>
      <c r="IUA371" s="101"/>
      <c r="IUC371" s="98"/>
      <c r="IUD371" s="102"/>
      <c r="IUE371" s="103"/>
      <c r="IUF371" s="103"/>
      <c r="IUG371" s="101"/>
      <c r="IUI371" s="98"/>
      <c r="IUJ371" s="102"/>
      <c r="IUK371" s="103"/>
      <c r="IUL371" s="103"/>
      <c r="IUM371" s="101"/>
      <c r="IUO371" s="98"/>
      <c r="IUP371" s="102"/>
      <c r="IUQ371" s="103"/>
      <c r="IUR371" s="103"/>
      <c r="IUS371" s="101"/>
      <c r="IUU371" s="98"/>
      <c r="IUV371" s="102"/>
      <c r="IUW371" s="103"/>
      <c r="IUX371" s="103"/>
      <c r="IUY371" s="101"/>
      <c r="IVA371" s="98"/>
      <c r="IVB371" s="102"/>
      <c r="IVC371" s="103"/>
      <c r="IVD371" s="103"/>
      <c r="IVE371" s="101"/>
      <c r="IVG371" s="98"/>
      <c r="IVH371" s="102"/>
      <c r="IVI371" s="103"/>
      <c r="IVJ371" s="103"/>
      <c r="IVK371" s="101"/>
      <c r="IVM371" s="98"/>
      <c r="IVN371" s="102"/>
      <c r="IVO371" s="103"/>
      <c r="IVP371" s="103"/>
      <c r="IVQ371" s="101"/>
      <c r="IVS371" s="98"/>
      <c r="IVT371" s="102"/>
      <c r="IVU371" s="103"/>
      <c r="IVV371" s="103"/>
      <c r="IVW371" s="101"/>
      <c r="IVY371" s="98"/>
      <c r="IVZ371" s="102"/>
      <c r="IWA371" s="103"/>
      <c r="IWB371" s="103"/>
      <c r="IWC371" s="101"/>
      <c r="IWE371" s="98"/>
      <c r="IWF371" s="102"/>
      <c r="IWG371" s="103"/>
      <c r="IWH371" s="103"/>
      <c r="IWI371" s="101"/>
      <c r="IWK371" s="98"/>
      <c r="IWL371" s="102"/>
      <c r="IWM371" s="103"/>
      <c r="IWN371" s="103"/>
      <c r="IWO371" s="101"/>
      <c r="IWQ371" s="98"/>
      <c r="IWR371" s="102"/>
      <c r="IWS371" s="103"/>
      <c r="IWT371" s="103"/>
      <c r="IWU371" s="101"/>
      <c r="IWW371" s="98"/>
      <c r="IWX371" s="102"/>
      <c r="IWY371" s="103"/>
      <c r="IWZ371" s="103"/>
      <c r="IXA371" s="101"/>
      <c r="IXC371" s="98"/>
      <c r="IXD371" s="102"/>
      <c r="IXE371" s="103"/>
      <c r="IXF371" s="103"/>
      <c r="IXG371" s="101"/>
      <c r="IXI371" s="98"/>
      <c r="IXJ371" s="102"/>
      <c r="IXK371" s="103"/>
      <c r="IXL371" s="103"/>
      <c r="IXM371" s="101"/>
      <c r="IXO371" s="98"/>
      <c r="IXP371" s="102"/>
      <c r="IXQ371" s="103"/>
      <c r="IXR371" s="103"/>
      <c r="IXS371" s="101"/>
      <c r="IXU371" s="98"/>
      <c r="IXV371" s="102"/>
      <c r="IXW371" s="103"/>
      <c r="IXX371" s="103"/>
      <c r="IXY371" s="101"/>
      <c r="IYA371" s="98"/>
      <c r="IYB371" s="102"/>
      <c r="IYC371" s="103"/>
      <c r="IYD371" s="103"/>
      <c r="IYE371" s="101"/>
      <c r="IYG371" s="98"/>
      <c r="IYH371" s="102"/>
      <c r="IYI371" s="103"/>
      <c r="IYJ371" s="103"/>
      <c r="IYK371" s="101"/>
      <c r="IYM371" s="98"/>
      <c r="IYN371" s="102"/>
      <c r="IYO371" s="103"/>
      <c r="IYP371" s="103"/>
      <c r="IYQ371" s="101"/>
      <c r="IYS371" s="98"/>
      <c r="IYT371" s="102"/>
      <c r="IYU371" s="103"/>
      <c r="IYV371" s="103"/>
      <c r="IYW371" s="101"/>
      <c r="IYY371" s="98"/>
      <c r="IYZ371" s="102"/>
      <c r="IZA371" s="103"/>
      <c r="IZB371" s="103"/>
      <c r="IZC371" s="101"/>
      <c r="IZE371" s="98"/>
      <c r="IZF371" s="102"/>
      <c r="IZG371" s="103"/>
      <c r="IZH371" s="103"/>
      <c r="IZI371" s="101"/>
      <c r="IZK371" s="98"/>
      <c r="IZL371" s="102"/>
      <c r="IZM371" s="103"/>
      <c r="IZN371" s="103"/>
      <c r="IZO371" s="101"/>
      <c r="IZQ371" s="98"/>
      <c r="IZR371" s="102"/>
      <c r="IZS371" s="103"/>
      <c r="IZT371" s="103"/>
      <c r="IZU371" s="101"/>
      <c r="IZW371" s="98"/>
      <c r="IZX371" s="102"/>
      <c r="IZY371" s="103"/>
      <c r="IZZ371" s="103"/>
      <c r="JAA371" s="101"/>
      <c r="JAC371" s="98"/>
      <c r="JAD371" s="102"/>
      <c r="JAE371" s="103"/>
      <c r="JAF371" s="103"/>
      <c r="JAG371" s="101"/>
      <c r="JAI371" s="98"/>
      <c r="JAJ371" s="102"/>
      <c r="JAK371" s="103"/>
      <c r="JAL371" s="103"/>
      <c r="JAM371" s="101"/>
      <c r="JAO371" s="98"/>
      <c r="JAP371" s="102"/>
      <c r="JAQ371" s="103"/>
      <c r="JAR371" s="103"/>
      <c r="JAS371" s="101"/>
      <c r="JAU371" s="98"/>
      <c r="JAV371" s="102"/>
      <c r="JAW371" s="103"/>
      <c r="JAX371" s="103"/>
      <c r="JAY371" s="101"/>
      <c r="JBA371" s="98"/>
      <c r="JBB371" s="102"/>
      <c r="JBC371" s="103"/>
      <c r="JBD371" s="103"/>
      <c r="JBE371" s="101"/>
      <c r="JBG371" s="98"/>
      <c r="JBH371" s="102"/>
      <c r="JBI371" s="103"/>
      <c r="JBJ371" s="103"/>
      <c r="JBK371" s="101"/>
      <c r="JBM371" s="98"/>
      <c r="JBN371" s="102"/>
      <c r="JBO371" s="103"/>
      <c r="JBP371" s="103"/>
      <c r="JBQ371" s="101"/>
      <c r="JBS371" s="98"/>
      <c r="JBT371" s="102"/>
      <c r="JBU371" s="103"/>
      <c r="JBV371" s="103"/>
      <c r="JBW371" s="101"/>
      <c r="JBY371" s="98"/>
      <c r="JBZ371" s="102"/>
      <c r="JCA371" s="103"/>
      <c r="JCB371" s="103"/>
      <c r="JCC371" s="101"/>
      <c r="JCE371" s="98"/>
      <c r="JCF371" s="102"/>
      <c r="JCG371" s="103"/>
      <c r="JCH371" s="103"/>
      <c r="JCI371" s="101"/>
      <c r="JCK371" s="98"/>
      <c r="JCL371" s="102"/>
      <c r="JCM371" s="103"/>
      <c r="JCN371" s="103"/>
      <c r="JCO371" s="101"/>
      <c r="JCQ371" s="98"/>
      <c r="JCR371" s="102"/>
      <c r="JCS371" s="103"/>
      <c r="JCT371" s="103"/>
      <c r="JCU371" s="101"/>
      <c r="JCW371" s="98"/>
      <c r="JCX371" s="102"/>
      <c r="JCY371" s="103"/>
      <c r="JCZ371" s="103"/>
      <c r="JDA371" s="101"/>
      <c r="JDC371" s="98"/>
      <c r="JDD371" s="102"/>
      <c r="JDE371" s="103"/>
      <c r="JDF371" s="103"/>
      <c r="JDG371" s="101"/>
      <c r="JDI371" s="98"/>
      <c r="JDJ371" s="102"/>
      <c r="JDK371" s="103"/>
      <c r="JDL371" s="103"/>
      <c r="JDM371" s="101"/>
      <c r="JDO371" s="98"/>
      <c r="JDP371" s="102"/>
      <c r="JDQ371" s="103"/>
      <c r="JDR371" s="103"/>
      <c r="JDS371" s="101"/>
      <c r="JDU371" s="98"/>
      <c r="JDV371" s="102"/>
      <c r="JDW371" s="103"/>
      <c r="JDX371" s="103"/>
      <c r="JDY371" s="101"/>
      <c r="JEA371" s="98"/>
      <c r="JEB371" s="102"/>
      <c r="JEC371" s="103"/>
      <c r="JED371" s="103"/>
      <c r="JEE371" s="101"/>
      <c r="JEG371" s="98"/>
      <c r="JEH371" s="102"/>
      <c r="JEI371" s="103"/>
      <c r="JEJ371" s="103"/>
      <c r="JEK371" s="101"/>
      <c r="JEM371" s="98"/>
      <c r="JEN371" s="102"/>
      <c r="JEO371" s="103"/>
      <c r="JEP371" s="103"/>
      <c r="JEQ371" s="101"/>
      <c r="JES371" s="98"/>
      <c r="JET371" s="102"/>
      <c r="JEU371" s="103"/>
      <c r="JEV371" s="103"/>
      <c r="JEW371" s="101"/>
      <c r="JEY371" s="98"/>
      <c r="JEZ371" s="102"/>
      <c r="JFA371" s="103"/>
      <c r="JFB371" s="103"/>
      <c r="JFC371" s="101"/>
      <c r="JFE371" s="98"/>
      <c r="JFF371" s="102"/>
      <c r="JFG371" s="103"/>
      <c r="JFH371" s="103"/>
      <c r="JFI371" s="101"/>
      <c r="JFK371" s="98"/>
      <c r="JFL371" s="102"/>
      <c r="JFM371" s="103"/>
      <c r="JFN371" s="103"/>
      <c r="JFO371" s="101"/>
      <c r="JFQ371" s="98"/>
      <c r="JFR371" s="102"/>
      <c r="JFS371" s="103"/>
      <c r="JFT371" s="103"/>
      <c r="JFU371" s="101"/>
      <c r="JFW371" s="98"/>
      <c r="JFX371" s="102"/>
      <c r="JFY371" s="103"/>
      <c r="JFZ371" s="103"/>
      <c r="JGA371" s="101"/>
      <c r="JGC371" s="98"/>
      <c r="JGD371" s="102"/>
      <c r="JGE371" s="103"/>
      <c r="JGF371" s="103"/>
      <c r="JGG371" s="101"/>
      <c r="JGI371" s="98"/>
      <c r="JGJ371" s="102"/>
      <c r="JGK371" s="103"/>
      <c r="JGL371" s="103"/>
      <c r="JGM371" s="101"/>
      <c r="JGO371" s="98"/>
      <c r="JGP371" s="102"/>
      <c r="JGQ371" s="103"/>
      <c r="JGR371" s="103"/>
      <c r="JGS371" s="101"/>
      <c r="JGU371" s="98"/>
      <c r="JGV371" s="102"/>
      <c r="JGW371" s="103"/>
      <c r="JGX371" s="103"/>
      <c r="JGY371" s="101"/>
      <c r="JHA371" s="98"/>
      <c r="JHB371" s="102"/>
      <c r="JHC371" s="103"/>
      <c r="JHD371" s="103"/>
      <c r="JHE371" s="101"/>
      <c r="JHG371" s="98"/>
      <c r="JHH371" s="102"/>
      <c r="JHI371" s="103"/>
      <c r="JHJ371" s="103"/>
      <c r="JHK371" s="101"/>
      <c r="JHM371" s="98"/>
      <c r="JHN371" s="102"/>
      <c r="JHO371" s="103"/>
      <c r="JHP371" s="103"/>
      <c r="JHQ371" s="101"/>
      <c r="JHS371" s="98"/>
      <c r="JHT371" s="102"/>
      <c r="JHU371" s="103"/>
      <c r="JHV371" s="103"/>
      <c r="JHW371" s="101"/>
      <c r="JHY371" s="98"/>
      <c r="JHZ371" s="102"/>
      <c r="JIA371" s="103"/>
      <c r="JIB371" s="103"/>
      <c r="JIC371" s="101"/>
      <c r="JIE371" s="98"/>
      <c r="JIF371" s="102"/>
      <c r="JIG371" s="103"/>
      <c r="JIH371" s="103"/>
      <c r="JII371" s="101"/>
      <c r="JIK371" s="98"/>
      <c r="JIL371" s="102"/>
      <c r="JIM371" s="103"/>
      <c r="JIN371" s="103"/>
      <c r="JIO371" s="101"/>
      <c r="JIQ371" s="98"/>
      <c r="JIR371" s="102"/>
      <c r="JIS371" s="103"/>
      <c r="JIT371" s="103"/>
      <c r="JIU371" s="101"/>
      <c r="JIW371" s="98"/>
      <c r="JIX371" s="102"/>
      <c r="JIY371" s="103"/>
      <c r="JIZ371" s="103"/>
      <c r="JJA371" s="101"/>
      <c r="JJC371" s="98"/>
      <c r="JJD371" s="102"/>
      <c r="JJE371" s="103"/>
      <c r="JJF371" s="103"/>
      <c r="JJG371" s="101"/>
      <c r="JJI371" s="98"/>
      <c r="JJJ371" s="102"/>
      <c r="JJK371" s="103"/>
      <c r="JJL371" s="103"/>
      <c r="JJM371" s="101"/>
      <c r="JJO371" s="98"/>
      <c r="JJP371" s="102"/>
      <c r="JJQ371" s="103"/>
      <c r="JJR371" s="103"/>
      <c r="JJS371" s="101"/>
      <c r="JJU371" s="98"/>
      <c r="JJV371" s="102"/>
      <c r="JJW371" s="103"/>
      <c r="JJX371" s="103"/>
      <c r="JJY371" s="101"/>
      <c r="JKA371" s="98"/>
      <c r="JKB371" s="102"/>
      <c r="JKC371" s="103"/>
      <c r="JKD371" s="103"/>
      <c r="JKE371" s="101"/>
      <c r="JKG371" s="98"/>
      <c r="JKH371" s="102"/>
      <c r="JKI371" s="103"/>
      <c r="JKJ371" s="103"/>
      <c r="JKK371" s="101"/>
      <c r="JKM371" s="98"/>
      <c r="JKN371" s="102"/>
      <c r="JKO371" s="103"/>
      <c r="JKP371" s="103"/>
      <c r="JKQ371" s="101"/>
      <c r="JKS371" s="98"/>
      <c r="JKT371" s="102"/>
      <c r="JKU371" s="103"/>
      <c r="JKV371" s="103"/>
      <c r="JKW371" s="101"/>
      <c r="JKY371" s="98"/>
      <c r="JKZ371" s="102"/>
      <c r="JLA371" s="103"/>
      <c r="JLB371" s="103"/>
      <c r="JLC371" s="101"/>
      <c r="JLE371" s="98"/>
      <c r="JLF371" s="102"/>
      <c r="JLG371" s="103"/>
      <c r="JLH371" s="103"/>
      <c r="JLI371" s="101"/>
      <c r="JLK371" s="98"/>
      <c r="JLL371" s="102"/>
      <c r="JLM371" s="103"/>
      <c r="JLN371" s="103"/>
      <c r="JLO371" s="101"/>
      <c r="JLQ371" s="98"/>
      <c r="JLR371" s="102"/>
      <c r="JLS371" s="103"/>
      <c r="JLT371" s="103"/>
      <c r="JLU371" s="101"/>
      <c r="JLW371" s="98"/>
      <c r="JLX371" s="102"/>
      <c r="JLY371" s="103"/>
      <c r="JLZ371" s="103"/>
      <c r="JMA371" s="101"/>
      <c r="JMC371" s="98"/>
      <c r="JMD371" s="102"/>
      <c r="JME371" s="103"/>
      <c r="JMF371" s="103"/>
      <c r="JMG371" s="101"/>
      <c r="JMI371" s="98"/>
      <c r="JMJ371" s="102"/>
      <c r="JMK371" s="103"/>
      <c r="JML371" s="103"/>
      <c r="JMM371" s="101"/>
      <c r="JMO371" s="98"/>
      <c r="JMP371" s="102"/>
      <c r="JMQ371" s="103"/>
      <c r="JMR371" s="103"/>
      <c r="JMS371" s="101"/>
      <c r="JMU371" s="98"/>
      <c r="JMV371" s="102"/>
      <c r="JMW371" s="103"/>
      <c r="JMX371" s="103"/>
      <c r="JMY371" s="101"/>
      <c r="JNA371" s="98"/>
      <c r="JNB371" s="102"/>
      <c r="JNC371" s="103"/>
      <c r="JND371" s="103"/>
      <c r="JNE371" s="101"/>
      <c r="JNG371" s="98"/>
      <c r="JNH371" s="102"/>
      <c r="JNI371" s="103"/>
      <c r="JNJ371" s="103"/>
      <c r="JNK371" s="101"/>
      <c r="JNM371" s="98"/>
      <c r="JNN371" s="102"/>
      <c r="JNO371" s="103"/>
      <c r="JNP371" s="103"/>
      <c r="JNQ371" s="101"/>
      <c r="JNS371" s="98"/>
      <c r="JNT371" s="102"/>
      <c r="JNU371" s="103"/>
      <c r="JNV371" s="103"/>
      <c r="JNW371" s="101"/>
      <c r="JNY371" s="98"/>
      <c r="JNZ371" s="102"/>
      <c r="JOA371" s="103"/>
      <c r="JOB371" s="103"/>
      <c r="JOC371" s="101"/>
      <c r="JOE371" s="98"/>
      <c r="JOF371" s="102"/>
      <c r="JOG371" s="103"/>
      <c r="JOH371" s="103"/>
      <c r="JOI371" s="101"/>
      <c r="JOK371" s="98"/>
      <c r="JOL371" s="102"/>
      <c r="JOM371" s="103"/>
      <c r="JON371" s="103"/>
      <c r="JOO371" s="101"/>
      <c r="JOQ371" s="98"/>
      <c r="JOR371" s="102"/>
      <c r="JOS371" s="103"/>
      <c r="JOT371" s="103"/>
      <c r="JOU371" s="101"/>
      <c r="JOW371" s="98"/>
      <c r="JOX371" s="102"/>
      <c r="JOY371" s="103"/>
      <c r="JOZ371" s="103"/>
      <c r="JPA371" s="101"/>
      <c r="JPC371" s="98"/>
      <c r="JPD371" s="102"/>
      <c r="JPE371" s="103"/>
      <c r="JPF371" s="103"/>
      <c r="JPG371" s="101"/>
      <c r="JPI371" s="98"/>
      <c r="JPJ371" s="102"/>
      <c r="JPK371" s="103"/>
      <c r="JPL371" s="103"/>
      <c r="JPM371" s="101"/>
      <c r="JPO371" s="98"/>
      <c r="JPP371" s="102"/>
      <c r="JPQ371" s="103"/>
      <c r="JPR371" s="103"/>
      <c r="JPS371" s="101"/>
      <c r="JPU371" s="98"/>
      <c r="JPV371" s="102"/>
      <c r="JPW371" s="103"/>
      <c r="JPX371" s="103"/>
      <c r="JPY371" s="101"/>
      <c r="JQA371" s="98"/>
      <c r="JQB371" s="102"/>
      <c r="JQC371" s="103"/>
      <c r="JQD371" s="103"/>
      <c r="JQE371" s="101"/>
      <c r="JQG371" s="98"/>
      <c r="JQH371" s="102"/>
      <c r="JQI371" s="103"/>
      <c r="JQJ371" s="103"/>
      <c r="JQK371" s="101"/>
      <c r="JQM371" s="98"/>
      <c r="JQN371" s="102"/>
      <c r="JQO371" s="103"/>
      <c r="JQP371" s="103"/>
      <c r="JQQ371" s="101"/>
      <c r="JQS371" s="98"/>
      <c r="JQT371" s="102"/>
      <c r="JQU371" s="103"/>
      <c r="JQV371" s="103"/>
      <c r="JQW371" s="101"/>
      <c r="JQY371" s="98"/>
      <c r="JQZ371" s="102"/>
      <c r="JRA371" s="103"/>
      <c r="JRB371" s="103"/>
      <c r="JRC371" s="101"/>
      <c r="JRE371" s="98"/>
      <c r="JRF371" s="102"/>
      <c r="JRG371" s="103"/>
      <c r="JRH371" s="103"/>
      <c r="JRI371" s="101"/>
      <c r="JRK371" s="98"/>
      <c r="JRL371" s="102"/>
      <c r="JRM371" s="103"/>
      <c r="JRN371" s="103"/>
      <c r="JRO371" s="101"/>
      <c r="JRQ371" s="98"/>
      <c r="JRR371" s="102"/>
      <c r="JRS371" s="103"/>
      <c r="JRT371" s="103"/>
      <c r="JRU371" s="101"/>
      <c r="JRW371" s="98"/>
      <c r="JRX371" s="102"/>
      <c r="JRY371" s="103"/>
      <c r="JRZ371" s="103"/>
      <c r="JSA371" s="101"/>
      <c r="JSC371" s="98"/>
      <c r="JSD371" s="102"/>
      <c r="JSE371" s="103"/>
      <c r="JSF371" s="103"/>
      <c r="JSG371" s="101"/>
      <c r="JSI371" s="98"/>
      <c r="JSJ371" s="102"/>
      <c r="JSK371" s="103"/>
      <c r="JSL371" s="103"/>
      <c r="JSM371" s="101"/>
      <c r="JSO371" s="98"/>
      <c r="JSP371" s="102"/>
      <c r="JSQ371" s="103"/>
      <c r="JSR371" s="103"/>
      <c r="JSS371" s="101"/>
      <c r="JSU371" s="98"/>
      <c r="JSV371" s="102"/>
      <c r="JSW371" s="103"/>
      <c r="JSX371" s="103"/>
      <c r="JSY371" s="101"/>
      <c r="JTA371" s="98"/>
      <c r="JTB371" s="102"/>
      <c r="JTC371" s="103"/>
      <c r="JTD371" s="103"/>
      <c r="JTE371" s="101"/>
      <c r="JTG371" s="98"/>
      <c r="JTH371" s="102"/>
      <c r="JTI371" s="103"/>
      <c r="JTJ371" s="103"/>
      <c r="JTK371" s="101"/>
      <c r="JTM371" s="98"/>
      <c r="JTN371" s="102"/>
      <c r="JTO371" s="103"/>
      <c r="JTP371" s="103"/>
      <c r="JTQ371" s="101"/>
      <c r="JTS371" s="98"/>
      <c r="JTT371" s="102"/>
      <c r="JTU371" s="103"/>
      <c r="JTV371" s="103"/>
      <c r="JTW371" s="101"/>
      <c r="JTY371" s="98"/>
      <c r="JTZ371" s="102"/>
      <c r="JUA371" s="103"/>
      <c r="JUB371" s="103"/>
      <c r="JUC371" s="101"/>
      <c r="JUE371" s="98"/>
      <c r="JUF371" s="102"/>
      <c r="JUG371" s="103"/>
      <c r="JUH371" s="103"/>
      <c r="JUI371" s="101"/>
      <c r="JUK371" s="98"/>
      <c r="JUL371" s="102"/>
      <c r="JUM371" s="103"/>
      <c r="JUN371" s="103"/>
      <c r="JUO371" s="101"/>
      <c r="JUQ371" s="98"/>
      <c r="JUR371" s="102"/>
      <c r="JUS371" s="103"/>
      <c r="JUT371" s="103"/>
      <c r="JUU371" s="101"/>
      <c r="JUW371" s="98"/>
      <c r="JUX371" s="102"/>
      <c r="JUY371" s="103"/>
      <c r="JUZ371" s="103"/>
      <c r="JVA371" s="101"/>
      <c r="JVC371" s="98"/>
      <c r="JVD371" s="102"/>
      <c r="JVE371" s="103"/>
      <c r="JVF371" s="103"/>
      <c r="JVG371" s="101"/>
      <c r="JVI371" s="98"/>
      <c r="JVJ371" s="102"/>
      <c r="JVK371" s="103"/>
      <c r="JVL371" s="103"/>
      <c r="JVM371" s="101"/>
      <c r="JVO371" s="98"/>
      <c r="JVP371" s="102"/>
      <c r="JVQ371" s="103"/>
      <c r="JVR371" s="103"/>
      <c r="JVS371" s="101"/>
      <c r="JVU371" s="98"/>
      <c r="JVV371" s="102"/>
      <c r="JVW371" s="103"/>
      <c r="JVX371" s="103"/>
      <c r="JVY371" s="101"/>
      <c r="JWA371" s="98"/>
      <c r="JWB371" s="102"/>
      <c r="JWC371" s="103"/>
      <c r="JWD371" s="103"/>
      <c r="JWE371" s="101"/>
      <c r="JWG371" s="98"/>
      <c r="JWH371" s="102"/>
      <c r="JWI371" s="103"/>
      <c r="JWJ371" s="103"/>
      <c r="JWK371" s="101"/>
      <c r="JWM371" s="98"/>
      <c r="JWN371" s="102"/>
      <c r="JWO371" s="103"/>
      <c r="JWP371" s="103"/>
      <c r="JWQ371" s="101"/>
      <c r="JWS371" s="98"/>
      <c r="JWT371" s="102"/>
      <c r="JWU371" s="103"/>
      <c r="JWV371" s="103"/>
      <c r="JWW371" s="101"/>
      <c r="JWY371" s="98"/>
      <c r="JWZ371" s="102"/>
      <c r="JXA371" s="103"/>
      <c r="JXB371" s="103"/>
      <c r="JXC371" s="101"/>
      <c r="JXE371" s="98"/>
      <c r="JXF371" s="102"/>
      <c r="JXG371" s="103"/>
      <c r="JXH371" s="103"/>
      <c r="JXI371" s="101"/>
      <c r="JXK371" s="98"/>
      <c r="JXL371" s="102"/>
      <c r="JXM371" s="103"/>
      <c r="JXN371" s="103"/>
      <c r="JXO371" s="101"/>
      <c r="JXQ371" s="98"/>
      <c r="JXR371" s="102"/>
      <c r="JXS371" s="103"/>
      <c r="JXT371" s="103"/>
      <c r="JXU371" s="101"/>
      <c r="JXW371" s="98"/>
      <c r="JXX371" s="102"/>
      <c r="JXY371" s="103"/>
      <c r="JXZ371" s="103"/>
      <c r="JYA371" s="101"/>
      <c r="JYC371" s="98"/>
      <c r="JYD371" s="102"/>
      <c r="JYE371" s="103"/>
      <c r="JYF371" s="103"/>
      <c r="JYG371" s="101"/>
      <c r="JYI371" s="98"/>
      <c r="JYJ371" s="102"/>
      <c r="JYK371" s="103"/>
      <c r="JYL371" s="103"/>
      <c r="JYM371" s="101"/>
      <c r="JYO371" s="98"/>
      <c r="JYP371" s="102"/>
      <c r="JYQ371" s="103"/>
      <c r="JYR371" s="103"/>
      <c r="JYS371" s="101"/>
      <c r="JYU371" s="98"/>
      <c r="JYV371" s="102"/>
      <c r="JYW371" s="103"/>
      <c r="JYX371" s="103"/>
      <c r="JYY371" s="101"/>
      <c r="JZA371" s="98"/>
      <c r="JZB371" s="102"/>
      <c r="JZC371" s="103"/>
      <c r="JZD371" s="103"/>
      <c r="JZE371" s="101"/>
      <c r="JZG371" s="98"/>
      <c r="JZH371" s="102"/>
      <c r="JZI371" s="103"/>
      <c r="JZJ371" s="103"/>
      <c r="JZK371" s="101"/>
      <c r="JZM371" s="98"/>
      <c r="JZN371" s="102"/>
      <c r="JZO371" s="103"/>
      <c r="JZP371" s="103"/>
      <c r="JZQ371" s="101"/>
      <c r="JZS371" s="98"/>
      <c r="JZT371" s="102"/>
      <c r="JZU371" s="103"/>
      <c r="JZV371" s="103"/>
      <c r="JZW371" s="101"/>
      <c r="JZY371" s="98"/>
      <c r="JZZ371" s="102"/>
      <c r="KAA371" s="103"/>
      <c r="KAB371" s="103"/>
      <c r="KAC371" s="101"/>
      <c r="KAE371" s="98"/>
      <c r="KAF371" s="102"/>
      <c r="KAG371" s="103"/>
      <c r="KAH371" s="103"/>
      <c r="KAI371" s="101"/>
      <c r="KAK371" s="98"/>
      <c r="KAL371" s="102"/>
      <c r="KAM371" s="103"/>
      <c r="KAN371" s="103"/>
      <c r="KAO371" s="101"/>
      <c r="KAQ371" s="98"/>
      <c r="KAR371" s="102"/>
      <c r="KAS371" s="103"/>
      <c r="KAT371" s="103"/>
      <c r="KAU371" s="101"/>
      <c r="KAW371" s="98"/>
      <c r="KAX371" s="102"/>
      <c r="KAY371" s="103"/>
      <c r="KAZ371" s="103"/>
      <c r="KBA371" s="101"/>
      <c r="KBC371" s="98"/>
      <c r="KBD371" s="102"/>
      <c r="KBE371" s="103"/>
      <c r="KBF371" s="103"/>
      <c r="KBG371" s="101"/>
      <c r="KBI371" s="98"/>
      <c r="KBJ371" s="102"/>
      <c r="KBK371" s="103"/>
      <c r="KBL371" s="103"/>
      <c r="KBM371" s="101"/>
      <c r="KBO371" s="98"/>
      <c r="KBP371" s="102"/>
      <c r="KBQ371" s="103"/>
      <c r="KBR371" s="103"/>
      <c r="KBS371" s="101"/>
      <c r="KBU371" s="98"/>
      <c r="KBV371" s="102"/>
      <c r="KBW371" s="103"/>
      <c r="KBX371" s="103"/>
      <c r="KBY371" s="101"/>
      <c r="KCA371" s="98"/>
      <c r="KCB371" s="102"/>
      <c r="KCC371" s="103"/>
      <c r="KCD371" s="103"/>
      <c r="KCE371" s="101"/>
      <c r="KCG371" s="98"/>
      <c r="KCH371" s="102"/>
      <c r="KCI371" s="103"/>
      <c r="KCJ371" s="103"/>
      <c r="KCK371" s="101"/>
      <c r="KCM371" s="98"/>
      <c r="KCN371" s="102"/>
      <c r="KCO371" s="103"/>
      <c r="KCP371" s="103"/>
      <c r="KCQ371" s="101"/>
      <c r="KCS371" s="98"/>
      <c r="KCT371" s="102"/>
      <c r="KCU371" s="103"/>
      <c r="KCV371" s="103"/>
      <c r="KCW371" s="101"/>
      <c r="KCY371" s="98"/>
      <c r="KCZ371" s="102"/>
      <c r="KDA371" s="103"/>
      <c r="KDB371" s="103"/>
      <c r="KDC371" s="101"/>
      <c r="KDE371" s="98"/>
      <c r="KDF371" s="102"/>
      <c r="KDG371" s="103"/>
      <c r="KDH371" s="103"/>
      <c r="KDI371" s="101"/>
      <c r="KDK371" s="98"/>
      <c r="KDL371" s="102"/>
      <c r="KDM371" s="103"/>
      <c r="KDN371" s="103"/>
      <c r="KDO371" s="101"/>
      <c r="KDQ371" s="98"/>
      <c r="KDR371" s="102"/>
      <c r="KDS371" s="103"/>
      <c r="KDT371" s="103"/>
      <c r="KDU371" s="101"/>
      <c r="KDW371" s="98"/>
      <c r="KDX371" s="102"/>
      <c r="KDY371" s="103"/>
      <c r="KDZ371" s="103"/>
      <c r="KEA371" s="101"/>
      <c r="KEC371" s="98"/>
      <c r="KED371" s="102"/>
      <c r="KEE371" s="103"/>
      <c r="KEF371" s="103"/>
      <c r="KEG371" s="101"/>
      <c r="KEI371" s="98"/>
      <c r="KEJ371" s="102"/>
      <c r="KEK371" s="103"/>
      <c r="KEL371" s="103"/>
      <c r="KEM371" s="101"/>
      <c r="KEO371" s="98"/>
      <c r="KEP371" s="102"/>
      <c r="KEQ371" s="103"/>
      <c r="KER371" s="103"/>
      <c r="KES371" s="101"/>
      <c r="KEU371" s="98"/>
      <c r="KEV371" s="102"/>
      <c r="KEW371" s="103"/>
      <c r="KEX371" s="103"/>
      <c r="KEY371" s="101"/>
      <c r="KFA371" s="98"/>
      <c r="KFB371" s="102"/>
      <c r="KFC371" s="103"/>
      <c r="KFD371" s="103"/>
      <c r="KFE371" s="101"/>
      <c r="KFG371" s="98"/>
      <c r="KFH371" s="102"/>
      <c r="KFI371" s="103"/>
      <c r="KFJ371" s="103"/>
      <c r="KFK371" s="101"/>
      <c r="KFM371" s="98"/>
      <c r="KFN371" s="102"/>
      <c r="KFO371" s="103"/>
      <c r="KFP371" s="103"/>
      <c r="KFQ371" s="101"/>
      <c r="KFS371" s="98"/>
      <c r="KFT371" s="102"/>
      <c r="KFU371" s="103"/>
      <c r="KFV371" s="103"/>
      <c r="KFW371" s="101"/>
      <c r="KFY371" s="98"/>
      <c r="KFZ371" s="102"/>
      <c r="KGA371" s="103"/>
      <c r="KGB371" s="103"/>
      <c r="KGC371" s="101"/>
      <c r="KGE371" s="98"/>
      <c r="KGF371" s="102"/>
      <c r="KGG371" s="103"/>
      <c r="KGH371" s="103"/>
      <c r="KGI371" s="101"/>
      <c r="KGK371" s="98"/>
      <c r="KGL371" s="102"/>
      <c r="KGM371" s="103"/>
      <c r="KGN371" s="103"/>
      <c r="KGO371" s="101"/>
      <c r="KGQ371" s="98"/>
      <c r="KGR371" s="102"/>
      <c r="KGS371" s="103"/>
      <c r="KGT371" s="103"/>
      <c r="KGU371" s="101"/>
      <c r="KGW371" s="98"/>
      <c r="KGX371" s="102"/>
      <c r="KGY371" s="103"/>
      <c r="KGZ371" s="103"/>
      <c r="KHA371" s="101"/>
      <c r="KHC371" s="98"/>
      <c r="KHD371" s="102"/>
      <c r="KHE371" s="103"/>
      <c r="KHF371" s="103"/>
      <c r="KHG371" s="101"/>
      <c r="KHI371" s="98"/>
      <c r="KHJ371" s="102"/>
      <c r="KHK371" s="103"/>
      <c r="KHL371" s="103"/>
      <c r="KHM371" s="101"/>
      <c r="KHO371" s="98"/>
      <c r="KHP371" s="102"/>
      <c r="KHQ371" s="103"/>
      <c r="KHR371" s="103"/>
      <c r="KHS371" s="101"/>
      <c r="KHU371" s="98"/>
      <c r="KHV371" s="102"/>
      <c r="KHW371" s="103"/>
      <c r="KHX371" s="103"/>
      <c r="KHY371" s="101"/>
      <c r="KIA371" s="98"/>
      <c r="KIB371" s="102"/>
      <c r="KIC371" s="103"/>
      <c r="KID371" s="103"/>
      <c r="KIE371" s="101"/>
      <c r="KIG371" s="98"/>
      <c r="KIH371" s="102"/>
      <c r="KII371" s="103"/>
      <c r="KIJ371" s="103"/>
      <c r="KIK371" s="101"/>
      <c r="KIM371" s="98"/>
      <c r="KIN371" s="102"/>
      <c r="KIO371" s="103"/>
      <c r="KIP371" s="103"/>
      <c r="KIQ371" s="101"/>
      <c r="KIS371" s="98"/>
      <c r="KIT371" s="102"/>
      <c r="KIU371" s="103"/>
      <c r="KIV371" s="103"/>
      <c r="KIW371" s="101"/>
      <c r="KIY371" s="98"/>
      <c r="KIZ371" s="102"/>
      <c r="KJA371" s="103"/>
      <c r="KJB371" s="103"/>
      <c r="KJC371" s="101"/>
      <c r="KJE371" s="98"/>
      <c r="KJF371" s="102"/>
      <c r="KJG371" s="103"/>
      <c r="KJH371" s="103"/>
      <c r="KJI371" s="101"/>
      <c r="KJK371" s="98"/>
      <c r="KJL371" s="102"/>
      <c r="KJM371" s="103"/>
      <c r="KJN371" s="103"/>
      <c r="KJO371" s="101"/>
      <c r="KJQ371" s="98"/>
      <c r="KJR371" s="102"/>
      <c r="KJS371" s="103"/>
      <c r="KJT371" s="103"/>
      <c r="KJU371" s="101"/>
      <c r="KJW371" s="98"/>
      <c r="KJX371" s="102"/>
      <c r="KJY371" s="103"/>
      <c r="KJZ371" s="103"/>
      <c r="KKA371" s="101"/>
      <c r="KKC371" s="98"/>
      <c r="KKD371" s="102"/>
      <c r="KKE371" s="103"/>
      <c r="KKF371" s="103"/>
      <c r="KKG371" s="101"/>
      <c r="KKI371" s="98"/>
      <c r="KKJ371" s="102"/>
      <c r="KKK371" s="103"/>
      <c r="KKL371" s="103"/>
      <c r="KKM371" s="101"/>
      <c r="KKO371" s="98"/>
      <c r="KKP371" s="102"/>
      <c r="KKQ371" s="103"/>
      <c r="KKR371" s="103"/>
      <c r="KKS371" s="101"/>
      <c r="KKU371" s="98"/>
      <c r="KKV371" s="102"/>
      <c r="KKW371" s="103"/>
      <c r="KKX371" s="103"/>
      <c r="KKY371" s="101"/>
      <c r="KLA371" s="98"/>
      <c r="KLB371" s="102"/>
      <c r="KLC371" s="103"/>
      <c r="KLD371" s="103"/>
      <c r="KLE371" s="101"/>
      <c r="KLG371" s="98"/>
      <c r="KLH371" s="102"/>
      <c r="KLI371" s="103"/>
      <c r="KLJ371" s="103"/>
      <c r="KLK371" s="101"/>
      <c r="KLM371" s="98"/>
      <c r="KLN371" s="102"/>
      <c r="KLO371" s="103"/>
      <c r="KLP371" s="103"/>
      <c r="KLQ371" s="101"/>
      <c r="KLS371" s="98"/>
      <c r="KLT371" s="102"/>
      <c r="KLU371" s="103"/>
      <c r="KLV371" s="103"/>
      <c r="KLW371" s="101"/>
      <c r="KLY371" s="98"/>
      <c r="KLZ371" s="102"/>
      <c r="KMA371" s="103"/>
      <c r="KMB371" s="103"/>
      <c r="KMC371" s="101"/>
      <c r="KME371" s="98"/>
      <c r="KMF371" s="102"/>
      <c r="KMG371" s="103"/>
      <c r="KMH371" s="103"/>
      <c r="KMI371" s="101"/>
      <c r="KMK371" s="98"/>
      <c r="KML371" s="102"/>
      <c r="KMM371" s="103"/>
      <c r="KMN371" s="103"/>
      <c r="KMO371" s="101"/>
      <c r="KMQ371" s="98"/>
      <c r="KMR371" s="102"/>
      <c r="KMS371" s="103"/>
      <c r="KMT371" s="103"/>
      <c r="KMU371" s="101"/>
      <c r="KMW371" s="98"/>
      <c r="KMX371" s="102"/>
      <c r="KMY371" s="103"/>
      <c r="KMZ371" s="103"/>
      <c r="KNA371" s="101"/>
      <c r="KNC371" s="98"/>
      <c r="KND371" s="102"/>
      <c r="KNE371" s="103"/>
      <c r="KNF371" s="103"/>
      <c r="KNG371" s="101"/>
      <c r="KNI371" s="98"/>
      <c r="KNJ371" s="102"/>
      <c r="KNK371" s="103"/>
      <c r="KNL371" s="103"/>
      <c r="KNM371" s="101"/>
      <c r="KNO371" s="98"/>
      <c r="KNP371" s="102"/>
      <c r="KNQ371" s="103"/>
      <c r="KNR371" s="103"/>
      <c r="KNS371" s="101"/>
      <c r="KNU371" s="98"/>
      <c r="KNV371" s="102"/>
      <c r="KNW371" s="103"/>
      <c r="KNX371" s="103"/>
      <c r="KNY371" s="101"/>
      <c r="KOA371" s="98"/>
      <c r="KOB371" s="102"/>
      <c r="KOC371" s="103"/>
      <c r="KOD371" s="103"/>
      <c r="KOE371" s="101"/>
      <c r="KOG371" s="98"/>
      <c r="KOH371" s="102"/>
      <c r="KOI371" s="103"/>
      <c r="KOJ371" s="103"/>
      <c r="KOK371" s="101"/>
      <c r="KOM371" s="98"/>
      <c r="KON371" s="102"/>
      <c r="KOO371" s="103"/>
      <c r="KOP371" s="103"/>
      <c r="KOQ371" s="101"/>
      <c r="KOS371" s="98"/>
      <c r="KOT371" s="102"/>
      <c r="KOU371" s="103"/>
      <c r="KOV371" s="103"/>
      <c r="KOW371" s="101"/>
      <c r="KOY371" s="98"/>
      <c r="KOZ371" s="102"/>
      <c r="KPA371" s="103"/>
      <c r="KPB371" s="103"/>
      <c r="KPC371" s="101"/>
      <c r="KPE371" s="98"/>
      <c r="KPF371" s="102"/>
      <c r="KPG371" s="103"/>
      <c r="KPH371" s="103"/>
      <c r="KPI371" s="101"/>
      <c r="KPK371" s="98"/>
      <c r="KPL371" s="102"/>
      <c r="KPM371" s="103"/>
      <c r="KPN371" s="103"/>
      <c r="KPO371" s="101"/>
      <c r="KPQ371" s="98"/>
      <c r="KPR371" s="102"/>
      <c r="KPS371" s="103"/>
      <c r="KPT371" s="103"/>
      <c r="KPU371" s="101"/>
      <c r="KPW371" s="98"/>
      <c r="KPX371" s="102"/>
      <c r="KPY371" s="103"/>
      <c r="KPZ371" s="103"/>
      <c r="KQA371" s="101"/>
      <c r="KQC371" s="98"/>
      <c r="KQD371" s="102"/>
      <c r="KQE371" s="103"/>
      <c r="KQF371" s="103"/>
      <c r="KQG371" s="101"/>
      <c r="KQI371" s="98"/>
      <c r="KQJ371" s="102"/>
      <c r="KQK371" s="103"/>
      <c r="KQL371" s="103"/>
      <c r="KQM371" s="101"/>
      <c r="KQO371" s="98"/>
      <c r="KQP371" s="102"/>
      <c r="KQQ371" s="103"/>
      <c r="KQR371" s="103"/>
      <c r="KQS371" s="101"/>
      <c r="KQU371" s="98"/>
      <c r="KQV371" s="102"/>
      <c r="KQW371" s="103"/>
      <c r="KQX371" s="103"/>
      <c r="KQY371" s="101"/>
      <c r="KRA371" s="98"/>
      <c r="KRB371" s="102"/>
      <c r="KRC371" s="103"/>
      <c r="KRD371" s="103"/>
      <c r="KRE371" s="101"/>
      <c r="KRG371" s="98"/>
      <c r="KRH371" s="102"/>
      <c r="KRI371" s="103"/>
      <c r="KRJ371" s="103"/>
      <c r="KRK371" s="101"/>
      <c r="KRM371" s="98"/>
      <c r="KRN371" s="102"/>
      <c r="KRO371" s="103"/>
      <c r="KRP371" s="103"/>
      <c r="KRQ371" s="101"/>
      <c r="KRS371" s="98"/>
      <c r="KRT371" s="102"/>
      <c r="KRU371" s="103"/>
      <c r="KRV371" s="103"/>
      <c r="KRW371" s="101"/>
      <c r="KRY371" s="98"/>
      <c r="KRZ371" s="102"/>
      <c r="KSA371" s="103"/>
      <c r="KSB371" s="103"/>
      <c r="KSC371" s="101"/>
      <c r="KSE371" s="98"/>
      <c r="KSF371" s="102"/>
      <c r="KSG371" s="103"/>
      <c r="KSH371" s="103"/>
      <c r="KSI371" s="101"/>
      <c r="KSK371" s="98"/>
      <c r="KSL371" s="102"/>
      <c r="KSM371" s="103"/>
      <c r="KSN371" s="103"/>
      <c r="KSO371" s="101"/>
      <c r="KSQ371" s="98"/>
      <c r="KSR371" s="102"/>
      <c r="KSS371" s="103"/>
      <c r="KST371" s="103"/>
      <c r="KSU371" s="101"/>
      <c r="KSW371" s="98"/>
      <c r="KSX371" s="102"/>
      <c r="KSY371" s="103"/>
      <c r="KSZ371" s="103"/>
      <c r="KTA371" s="101"/>
      <c r="KTC371" s="98"/>
      <c r="KTD371" s="102"/>
      <c r="KTE371" s="103"/>
      <c r="KTF371" s="103"/>
      <c r="KTG371" s="101"/>
      <c r="KTI371" s="98"/>
      <c r="KTJ371" s="102"/>
      <c r="KTK371" s="103"/>
      <c r="KTL371" s="103"/>
      <c r="KTM371" s="101"/>
      <c r="KTO371" s="98"/>
      <c r="KTP371" s="102"/>
      <c r="KTQ371" s="103"/>
      <c r="KTR371" s="103"/>
      <c r="KTS371" s="101"/>
      <c r="KTU371" s="98"/>
      <c r="KTV371" s="102"/>
      <c r="KTW371" s="103"/>
      <c r="KTX371" s="103"/>
      <c r="KTY371" s="101"/>
      <c r="KUA371" s="98"/>
      <c r="KUB371" s="102"/>
      <c r="KUC371" s="103"/>
      <c r="KUD371" s="103"/>
      <c r="KUE371" s="101"/>
      <c r="KUG371" s="98"/>
      <c r="KUH371" s="102"/>
      <c r="KUI371" s="103"/>
      <c r="KUJ371" s="103"/>
      <c r="KUK371" s="101"/>
      <c r="KUM371" s="98"/>
      <c r="KUN371" s="102"/>
      <c r="KUO371" s="103"/>
      <c r="KUP371" s="103"/>
      <c r="KUQ371" s="101"/>
      <c r="KUS371" s="98"/>
      <c r="KUT371" s="102"/>
      <c r="KUU371" s="103"/>
      <c r="KUV371" s="103"/>
      <c r="KUW371" s="101"/>
      <c r="KUY371" s="98"/>
      <c r="KUZ371" s="102"/>
      <c r="KVA371" s="103"/>
      <c r="KVB371" s="103"/>
      <c r="KVC371" s="101"/>
      <c r="KVE371" s="98"/>
      <c r="KVF371" s="102"/>
      <c r="KVG371" s="103"/>
      <c r="KVH371" s="103"/>
      <c r="KVI371" s="101"/>
      <c r="KVK371" s="98"/>
      <c r="KVL371" s="102"/>
      <c r="KVM371" s="103"/>
      <c r="KVN371" s="103"/>
      <c r="KVO371" s="101"/>
      <c r="KVQ371" s="98"/>
      <c r="KVR371" s="102"/>
      <c r="KVS371" s="103"/>
      <c r="KVT371" s="103"/>
      <c r="KVU371" s="101"/>
      <c r="KVW371" s="98"/>
      <c r="KVX371" s="102"/>
      <c r="KVY371" s="103"/>
      <c r="KVZ371" s="103"/>
      <c r="KWA371" s="101"/>
      <c r="KWC371" s="98"/>
      <c r="KWD371" s="102"/>
      <c r="KWE371" s="103"/>
      <c r="KWF371" s="103"/>
      <c r="KWG371" s="101"/>
      <c r="KWI371" s="98"/>
      <c r="KWJ371" s="102"/>
      <c r="KWK371" s="103"/>
      <c r="KWL371" s="103"/>
      <c r="KWM371" s="101"/>
      <c r="KWO371" s="98"/>
      <c r="KWP371" s="102"/>
      <c r="KWQ371" s="103"/>
      <c r="KWR371" s="103"/>
      <c r="KWS371" s="101"/>
      <c r="KWU371" s="98"/>
      <c r="KWV371" s="102"/>
      <c r="KWW371" s="103"/>
      <c r="KWX371" s="103"/>
      <c r="KWY371" s="101"/>
      <c r="KXA371" s="98"/>
      <c r="KXB371" s="102"/>
      <c r="KXC371" s="103"/>
      <c r="KXD371" s="103"/>
      <c r="KXE371" s="101"/>
      <c r="KXG371" s="98"/>
      <c r="KXH371" s="102"/>
      <c r="KXI371" s="103"/>
      <c r="KXJ371" s="103"/>
      <c r="KXK371" s="101"/>
      <c r="KXM371" s="98"/>
      <c r="KXN371" s="102"/>
      <c r="KXO371" s="103"/>
      <c r="KXP371" s="103"/>
      <c r="KXQ371" s="101"/>
      <c r="KXS371" s="98"/>
      <c r="KXT371" s="102"/>
      <c r="KXU371" s="103"/>
      <c r="KXV371" s="103"/>
      <c r="KXW371" s="101"/>
      <c r="KXY371" s="98"/>
      <c r="KXZ371" s="102"/>
      <c r="KYA371" s="103"/>
      <c r="KYB371" s="103"/>
      <c r="KYC371" s="101"/>
      <c r="KYE371" s="98"/>
      <c r="KYF371" s="102"/>
      <c r="KYG371" s="103"/>
      <c r="KYH371" s="103"/>
      <c r="KYI371" s="101"/>
      <c r="KYK371" s="98"/>
      <c r="KYL371" s="102"/>
      <c r="KYM371" s="103"/>
      <c r="KYN371" s="103"/>
      <c r="KYO371" s="101"/>
      <c r="KYQ371" s="98"/>
      <c r="KYR371" s="102"/>
      <c r="KYS371" s="103"/>
      <c r="KYT371" s="103"/>
      <c r="KYU371" s="101"/>
      <c r="KYW371" s="98"/>
      <c r="KYX371" s="102"/>
      <c r="KYY371" s="103"/>
      <c r="KYZ371" s="103"/>
      <c r="KZA371" s="101"/>
      <c r="KZC371" s="98"/>
      <c r="KZD371" s="102"/>
      <c r="KZE371" s="103"/>
      <c r="KZF371" s="103"/>
      <c r="KZG371" s="101"/>
      <c r="KZI371" s="98"/>
      <c r="KZJ371" s="102"/>
      <c r="KZK371" s="103"/>
      <c r="KZL371" s="103"/>
      <c r="KZM371" s="101"/>
      <c r="KZO371" s="98"/>
      <c r="KZP371" s="102"/>
      <c r="KZQ371" s="103"/>
      <c r="KZR371" s="103"/>
      <c r="KZS371" s="101"/>
      <c r="KZU371" s="98"/>
      <c r="KZV371" s="102"/>
      <c r="KZW371" s="103"/>
      <c r="KZX371" s="103"/>
      <c r="KZY371" s="101"/>
      <c r="LAA371" s="98"/>
      <c r="LAB371" s="102"/>
      <c r="LAC371" s="103"/>
      <c r="LAD371" s="103"/>
      <c r="LAE371" s="101"/>
      <c r="LAG371" s="98"/>
      <c r="LAH371" s="102"/>
      <c r="LAI371" s="103"/>
      <c r="LAJ371" s="103"/>
      <c r="LAK371" s="101"/>
      <c r="LAM371" s="98"/>
      <c r="LAN371" s="102"/>
      <c r="LAO371" s="103"/>
      <c r="LAP371" s="103"/>
      <c r="LAQ371" s="101"/>
      <c r="LAS371" s="98"/>
      <c r="LAT371" s="102"/>
      <c r="LAU371" s="103"/>
      <c r="LAV371" s="103"/>
      <c r="LAW371" s="101"/>
      <c r="LAY371" s="98"/>
      <c r="LAZ371" s="102"/>
      <c r="LBA371" s="103"/>
      <c r="LBB371" s="103"/>
      <c r="LBC371" s="101"/>
      <c r="LBE371" s="98"/>
      <c r="LBF371" s="102"/>
      <c r="LBG371" s="103"/>
      <c r="LBH371" s="103"/>
      <c r="LBI371" s="101"/>
      <c r="LBK371" s="98"/>
      <c r="LBL371" s="102"/>
      <c r="LBM371" s="103"/>
      <c r="LBN371" s="103"/>
      <c r="LBO371" s="101"/>
      <c r="LBQ371" s="98"/>
      <c r="LBR371" s="102"/>
      <c r="LBS371" s="103"/>
      <c r="LBT371" s="103"/>
      <c r="LBU371" s="101"/>
      <c r="LBW371" s="98"/>
      <c r="LBX371" s="102"/>
      <c r="LBY371" s="103"/>
      <c r="LBZ371" s="103"/>
      <c r="LCA371" s="101"/>
      <c r="LCC371" s="98"/>
      <c r="LCD371" s="102"/>
      <c r="LCE371" s="103"/>
      <c r="LCF371" s="103"/>
      <c r="LCG371" s="101"/>
      <c r="LCI371" s="98"/>
      <c r="LCJ371" s="102"/>
      <c r="LCK371" s="103"/>
      <c r="LCL371" s="103"/>
      <c r="LCM371" s="101"/>
      <c r="LCO371" s="98"/>
      <c r="LCP371" s="102"/>
      <c r="LCQ371" s="103"/>
      <c r="LCR371" s="103"/>
      <c r="LCS371" s="101"/>
      <c r="LCU371" s="98"/>
      <c r="LCV371" s="102"/>
      <c r="LCW371" s="103"/>
      <c r="LCX371" s="103"/>
      <c r="LCY371" s="101"/>
      <c r="LDA371" s="98"/>
      <c r="LDB371" s="102"/>
      <c r="LDC371" s="103"/>
      <c r="LDD371" s="103"/>
      <c r="LDE371" s="101"/>
      <c r="LDG371" s="98"/>
      <c r="LDH371" s="102"/>
      <c r="LDI371" s="103"/>
      <c r="LDJ371" s="103"/>
      <c r="LDK371" s="101"/>
      <c r="LDM371" s="98"/>
      <c r="LDN371" s="102"/>
      <c r="LDO371" s="103"/>
      <c r="LDP371" s="103"/>
      <c r="LDQ371" s="101"/>
      <c r="LDS371" s="98"/>
      <c r="LDT371" s="102"/>
      <c r="LDU371" s="103"/>
      <c r="LDV371" s="103"/>
      <c r="LDW371" s="101"/>
      <c r="LDY371" s="98"/>
      <c r="LDZ371" s="102"/>
      <c r="LEA371" s="103"/>
      <c r="LEB371" s="103"/>
      <c r="LEC371" s="101"/>
      <c r="LEE371" s="98"/>
      <c r="LEF371" s="102"/>
      <c r="LEG371" s="103"/>
      <c r="LEH371" s="103"/>
      <c r="LEI371" s="101"/>
      <c r="LEK371" s="98"/>
      <c r="LEL371" s="102"/>
      <c r="LEM371" s="103"/>
      <c r="LEN371" s="103"/>
      <c r="LEO371" s="101"/>
      <c r="LEQ371" s="98"/>
      <c r="LER371" s="102"/>
      <c r="LES371" s="103"/>
      <c r="LET371" s="103"/>
      <c r="LEU371" s="101"/>
      <c r="LEW371" s="98"/>
      <c r="LEX371" s="102"/>
      <c r="LEY371" s="103"/>
      <c r="LEZ371" s="103"/>
      <c r="LFA371" s="101"/>
      <c r="LFC371" s="98"/>
      <c r="LFD371" s="102"/>
      <c r="LFE371" s="103"/>
      <c r="LFF371" s="103"/>
      <c r="LFG371" s="101"/>
      <c r="LFI371" s="98"/>
      <c r="LFJ371" s="102"/>
      <c r="LFK371" s="103"/>
      <c r="LFL371" s="103"/>
      <c r="LFM371" s="101"/>
      <c r="LFO371" s="98"/>
      <c r="LFP371" s="102"/>
      <c r="LFQ371" s="103"/>
      <c r="LFR371" s="103"/>
      <c r="LFS371" s="101"/>
      <c r="LFU371" s="98"/>
      <c r="LFV371" s="102"/>
      <c r="LFW371" s="103"/>
      <c r="LFX371" s="103"/>
      <c r="LFY371" s="101"/>
      <c r="LGA371" s="98"/>
      <c r="LGB371" s="102"/>
      <c r="LGC371" s="103"/>
      <c r="LGD371" s="103"/>
      <c r="LGE371" s="101"/>
      <c r="LGG371" s="98"/>
      <c r="LGH371" s="102"/>
      <c r="LGI371" s="103"/>
      <c r="LGJ371" s="103"/>
      <c r="LGK371" s="101"/>
      <c r="LGM371" s="98"/>
      <c r="LGN371" s="102"/>
      <c r="LGO371" s="103"/>
      <c r="LGP371" s="103"/>
      <c r="LGQ371" s="101"/>
      <c r="LGS371" s="98"/>
      <c r="LGT371" s="102"/>
      <c r="LGU371" s="103"/>
      <c r="LGV371" s="103"/>
      <c r="LGW371" s="101"/>
      <c r="LGY371" s="98"/>
      <c r="LGZ371" s="102"/>
      <c r="LHA371" s="103"/>
      <c r="LHB371" s="103"/>
      <c r="LHC371" s="101"/>
      <c r="LHE371" s="98"/>
      <c r="LHF371" s="102"/>
      <c r="LHG371" s="103"/>
      <c r="LHH371" s="103"/>
      <c r="LHI371" s="101"/>
      <c r="LHK371" s="98"/>
      <c r="LHL371" s="102"/>
      <c r="LHM371" s="103"/>
      <c r="LHN371" s="103"/>
      <c r="LHO371" s="101"/>
      <c r="LHQ371" s="98"/>
      <c r="LHR371" s="102"/>
      <c r="LHS371" s="103"/>
      <c r="LHT371" s="103"/>
      <c r="LHU371" s="101"/>
      <c r="LHW371" s="98"/>
      <c r="LHX371" s="102"/>
      <c r="LHY371" s="103"/>
      <c r="LHZ371" s="103"/>
      <c r="LIA371" s="101"/>
      <c r="LIC371" s="98"/>
      <c r="LID371" s="102"/>
      <c r="LIE371" s="103"/>
      <c r="LIF371" s="103"/>
      <c r="LIG371" s="101"/>
      <c r="LII371" s="98"/>
      <c r="LIJ371" s="102"/>
      <c r="LIK371" s="103"/>
      <c r="LIL371" s="103"/>
      <c r="LIM371" s="101"/>
      <c r="LIO371" s="98"/>
      <c r="LIP371" s="102"/>
      <c r="LIQ371" s="103"/>
      <c r="LIR371" s="103"/>
      <c r="LIS371" s="101"/>
      <c r="LIU371" s="98"/>
      <c r="LIV371" s="102"/>
      <c r="LIW371" s="103"/>
      <c r="LIX371" s="103"/>
      <c r="LIY371" s="101"/>
      <c r="LJA371" s="98"/>
      <c r="LJB371" s="102"/>
      <c r="LJC371" s="103"/>
      <c r="LJD371" s="103"/>
      <c r="LJE371" s="101"/>
      <c r="LJG371" s="98"/>
      <c r="LJH371" s="102"/>
      <c r="LJI371" s="103"/>
      <c r="LJJ371" s="103"/>
      <c r="LJK371" s="101"/>
      <c r="LJM371" s="98"/>
      <c r="LJN371" s="102"/>
      <c r="LJO371" s="103"/>
      <c r="LJP371" s="103"/>
      <c r="LJQ371" s="101"/>
      <c r="LJS371" s="98"/>
      <c r="LJT371" s="102"/>
      <c r="LJU371" s="103"/>
      <c r="LJV371" s="103"/>
      <c r="LJW371" s="101"/>
      <c r="LJY371" s="98"/>
      <c r="LJZ371" s="102"/>
      <c r="LKA371" s="103"/>
      <c r="LKB371" s="103"/>
      <c r="LKC371" s="101"/>
      <c r="LKE371" s="98"/>
      <c r="LKF371" s="102"/>
      <c r="LKG371" s="103"/>
      <c r="LKH371" s="103"/>
      <c r="LKI371" s="101"/>
      <c r="LKK371" s="98"/>
      <c r="LKL371" s="102"/>
      <c r="LKM371" s="103"/>
      <c r="LKN371" s="103"/>
      <c r="LKO371" s="101"/>
      <c r="LKQ371" s="98"/>
      <c r="LKR371" s="102"/>
      <c r="LKS371" s="103"/>
      <c r="LKT371" s="103"/>
      <c r="LKU371" s="101"/>
      <c r="LKW371" s="98"/>
      <c r="LKX371" s="102"/>
      <c r="LKY371" s="103"/>
      <c r="LKZ371" s="103"/>
      <c r="LLA371" s="101"/>
      <c r="LLC371" s="98"/>
      <c r="LLD371" s="102"/>
      <c r="LLE371" s="103"/>
      <c r="LLF371" s="103"/>
      <c r="LLG371" s="101"/>
      <c r="LLI371" s="98"/>
      <c r="LLJ371" s="102"/>
      <c r="LLK371" s="103"/>
      <c r="LLL371" s="103"/>
      <c r="LLM371" s="101"/>
      <c r="LLO371" s="98"/>
      <c r="LLP371" s="102"/>
      <c r="LLQ371" s="103"/>
      <c r="LLR371" s="103"/>
      <c r="LLS371" s="101"/>
      <c r="LLU371" s="98"/>
      <c r="LLV371" s="102"/>
      <c r="LLW371" s="103"/>
      <c r="LLX371" s="103"/>
      <c r="LLY371" s="101"/>
      <c r="LMA371" s="98"/>
      <c r="LMB371" s="102"/>
      <c r="LMC371" s="103"/>
      <c r="LMD371" s="103"/>
      <c r="LME371" s="101"/>
      <c r="LMG371" s="98"/>
      <c r="LMH371" s="102"/>
      <c r="LMI371" s="103"/>
      <c r="LMJ371" s="103"/>
      <c r="LMK371" s="101"/>
      <c r="LMM371" s="98"/>
      <c r="LMN371" s="102"/>
      <c r="LMO371" s="103"/>
      <c r="LMP371" s="103"/>
      <c r="LMQ371" s="101"/>
      <c r="LMS371" s="98"/>
      <c r="LMT371" s="102"/>
      <c r="LMU371" s="103"/>
      <c r="LMV371" s="103"/>
      <c r="LMW371" s="101"/>
      <c r="LMY371" s="98"/>
      <c r="LMZ371" s="102"/>
      <c r="LNA371" s="103"/>
      <c r="LNB371" s="103"/>
      <c r="LNC371" s="101"/>
      <c r="LNE371" s="98"/>
      <c r="LNF371" s="102"/>
      <c r="LNG371" s="103"/>
      <c r="LNH371" s="103"/>
      <c r="LNI371" s="101"/>
      <c r="LNK371" s="98"/>
      <c r="LNL371" s="102"/>
      <c r="LNM371" s="103"/>
      <c r="LNN371" s="103"/>
      <c r="LNO371" s="101"/>
      <c r="LNQ371" s="98"/>
      <c r="LNR371" s="102"/>
      <c r="LNS371" s="103"/>
      <c r="LNT371" s="103"/>
      <c r="LNU371" s="101"/>
      <c r="LNW371" s="98"/>
      <c r="LNX371" s="102"/>
      <c r="LNY371" s="103"/>
      <c r="LNZ371" s="103"/>
      <c r="LOA371" s="101"/>
      <c r="LOC371" s="98"/>
      <c r="LOD371" s="102"/>
      <c r="LOE371" s="103"/>
      <c r="LOF371" s="103"/>
      <c r="LOG371" s="101"/>
      <c r="LOI371" s="98"/>
      <c r="LOJ371" s="102"/>
      <c r="LOK371" s="103"/>
      <c r="LOL371" s="103"/>
      <c r="LOM371" s="101"/>
      <c r="LOO371" s="98"/>
      <c r="LOP371" s="102"/>
      <c r="LOQ371" s="103"/>
      <c r="LOR371" s="103"/>
      <c r="LOS371" s="101"/>
      <c r="LOU371" s="98"/>
      <c r="LOV371" s="102"/>
      <c r="LOW371" s="103"/>
      <c r="LOX371" s="103"/>
      <c r="LOY371" s="101"/>
      <c r="LPA371" s="98"/>
      <c r="LPB371" s="102"/>
      <c r="LPC371" s="103"/>
      <c r="LPD371" s="103"/>
      <c r="LPE371" s="101"/>
      <c r="LPG371" s="98"/>
      <c r="LPH371" s="102"/>
      <c r="LPI371" s="103"/>
      <c r="LPJ371" s="103"/>
      <c r="LPK371" s="101"/>
      <c r="LPM371" s="98"/>
      <c r="LPN371" s="102"/>
      <c r="LPO371" s="103"/>
      <c r="LPP371" s="103"/>
      <c r="LPQ371" s="101"/>
      <c r="LPS371" s="98"/>
      <c r="LPT371" s="102"/>
      <c r="LPU371" s="103"/>
      <c r="LPV371" s="103"/>
      <c r="LPW371" s="101"/>
      <c r="LPY371" s="98"/>
      <c r="LPZ371" s="102"/>
      <c r="LQA371" s="103"/>
      <c r="LQB371" s="103"/>
      <c r="LQC371" s="101"/>
      <c r="LQE371" s="98"/>
      <c r="LQF371" s="102"/>
      <c r="LQG371" s="103"/>
      <c r="LQH371" s="103"/>
      <c r="LQI371" s="101"/>
      <c r="LQK371" s="98"/>
      <c r="LQL371" s="102"/>
      <c r="LQM371" s="103"/>
      <c r="LQN371" s="103"/>
      <c r="LQO371" s="101"/>
      <c r="LQQ371" s="98"/>
      <c r="LQR371" s="102"/>
      <c r="LQS371" s="103"/>
      <c r="LQT371" s="103"/>
      <c r="LQU371" s="101"/>
      <c r="LQW371" s="98"/>
      <c r="LQX371" s="102"/>
      <c r="LQY371" s="103"/>
      <c r="LQZ371" s="103"/>
      <c r="LRA371" s="101"/>
      <c r="LRC371" s="98"/>
      <c r="LRD371" s="102"/>
      <c r="LRE371" s="103"/>
      <c r="LRF371" s="103"/>
      <c r="LRG371" s="101"/>
      <c r="LRI371" s="98"/>
      <c r="LRJ371" s="102"/>
      <c r="LRK371" s="103"/>
      <c r="LRL371" s="103"/>
      <c r="LRM371" s="101"/>
      <c r="LRO371" s="98"/>
      <c r="LRP371" s="102"/>
      <c r="LRQ371" s="103"/>
      <c r="LRR371" s="103"/>
      <c r="LRS371" s="101"/>
      <c r="LRU371" s="98"/>
      <c r="LRV371" s="102"/>
      <c r="LRW371" s="103"/>
      <c r="LRX371" s="103"/>
      <c r="LRY371" s="101"/>
      <c r="LSA371" s="98"/>
      <c r="LSB371" s="102"/>
      <c r="LSC371" s="103"/>
      <c r="LSD371" s="103"/>
      <c r="LSE371" s="101"/>
      <c r="LSG371" s="98"/>
      <c r="LSH371" s="102"/>
      <c r="LSI371" s="103"/>
      <c r="LSJ371" s="103"/>
      <c r="LSK371" s="101"/>
      <c r="LSM371" s="98"/>
      <c r="LSN371" s="102"/>
      <c r="LSO371" s="103"/>
      <c r="LSP371" s="103"/>
      <c r="LSQ371" s="101"/>
      <c r="LSS371" s="98"/>
      <c r="LST371" s="102"/>
      <c r="LSU371" s="103"/>
      <c r="LSV371" s="103"/>
      <c r="LSW371" s="101"/>
      <c r="LSY371" s="98"/>
      <c r="LSZ371" s="102"/>
      <c r="LTA371" s="103"/>
      <c r="LTB371" s="103"/>
      <c r="LTC371" s="101"/>
      <c r="LTE371" s="98"/>
      <c r="LTF371" s="102"/>
      <c r="LTG371" s="103"/>
      <c r="LTH371" s="103"/>
      <c r="LTI371" s="101"/>
      <c r="LTK371" s="98"/>
      <c r="LTL371" s="102"/>
      <c r="LTM371" s="103"/>
      <c r="LTN371" s="103"/>
      <c r="LTO371" s="101"/>
      <c r="LTQ371" s="98"/>
      <c r="LTR371" s="102"/>
      <c r="LTS371" s="103"/>
      <c r="LTT371" s="103"/>
      <c r="LTU371" s="101"/>
      <c r="LTW371" s="98"/>
      <c r="LTX371" s="102"/>
      <c r="LTY371" s="103"/>
      <c r="LTZ371" s="103"/>
      <c r="LUA371" s="101"/>
      <c r="LUC371" s="98"/>
      <c r="LUD371" s="102"/>
      <c r="LUE371" s="103"/>
      <c r="LUF371" s="103"/>
      <c r="LUG371" s="101"/>
      <c r="LUI371" s="98"/>
      <c r="LUJ371" s="102"/>
      <c r="LUK371" s="103"/>
      <c r="LUL371" s="103"/>
      <c r="LUM371" s="101"/>
      <c r="LUO371" s="98"/>
      <c r="LUP371" s="102"/>
      <c r="LUQ371" s="103"/>
      <c r="LUR371" s="103"/>
      <c r="LUS371" s="101"/>
      <c r="LUU371" s="98"/>
      <c r="LUV371" s="102"/>
      <c r="LUW371" s="103"/>
      <c r="LUX371" s="103"/>
      <c r="LUY371" s="101"/>
      <c r="LVA371" s="98"/>
      <c r="LVB371" s="102"/>
      <c r="LVC371" s="103"/>
      <c r="LVD371" s="103"/>
      <c r="LVE371" s="101"/>
      <c r="LVG371" s="98"/>
      <c r="LVH371" s="102"/>
      <c r="LVI371" s="103"/>
      <c r="LVJ371" s="103"/>
      <c r="LVK371" s="101"/>
      <c r="LVM371" s="98"/>
      <c r="LVN371" s="102"/>
      <c r="LVO371" s="103"/>
      <c r="LVP371" s="103"/>
      <c r="LVQ371" s="101"/>
      <c r="LVS371" s="98"/>
      <c r="LVT371" s="102"/>
      <c r="LVU371" s="103"/>
      <c r="LVV371" s="103"/>
      <c r="LVW371" s="101"/>
      <c r="LVY371" s="98"/>
      <c r="LVZ371" s="102"/>
      <c r="LWA371" s="103"/>
      <c r="LWB371" s="103"/>
      <c r="LWC371" s="101"/>
      <c r="LWE371" s="98"/>
      <c r="LWF371" s="102"/>
      <c r="LWG371" s="103"/>
      <c r="LWH371" s="103"/>
      <c r="LWI371" s="101"/>
      <c r="LWK371" s="98"/>
      <c r="LWL371" s="102"/>
      <c r="LWM371" s="103"/>
      <c r="LWN371" s="103"/>
      <c r="LWO371" s="101"/>
      <c r="LWQ371" s="98"/>
      <c r="LWR371" s="102"/>
      <c r="LWS371" s="103"/>
      <c r="LWT371" s="103"/>
      <c r="LWU371" s="101"/>
      <c r="LWW371" s="98"/>
      <c r="LWX371" s="102"/>
      <c r="LWY371" s="103"/>
      <c r="LWZ371" s="103"/>
      <c r="LXA371" s="101"/>
      <c r="LXC371" s="98"/>
      <c r="LXD371" s="102"/>
      <c r="LXE371" s="103"/>
      <c r="LXF371" s="103"/>
      <c r="LXG371" s="101"/>
      <c r="LXI371" s="98"/>
      <c r="LXJ371" s="102"/>
      <c r="LXK371" s="103"/>
      <c r="LXL371" s="103"/>
      <c r="LXM371" s="101"/>
      <c r="LXO371" s="98"/>
      <c r="LXP371" s="102"/>
      <c r="LXQ371" s="103"/>
      <c r="LXR371" s="103"/>
      <c r="LXS371" s="101"/>
      <c r="LXU371" s="98"/>
      <c r="LXV371" s="102"/>
      <c r="LXW371" s="103"/>
      <c r="LXX371" s="103"/>
      <c r="LXY371" s="101"/>
      <c r="LYA371" s="98"/>
      <c r="LYB371" s="102"/>
      <c r="LYC371" s="103"/>
      <c r="LYD371" s="103"/>
      <c r="LYE371" s="101"/>
      <c r="LYG371" s="98"/>
      <c r="LYH371" s="102"/>
      <c r="LYI371" s="103"/>
      <c r="LYJ371" s="103"/>
      <c r="LYK371" s="101"/>
      <c r="LYM371" s="98"/>
      <c r="LYN371" s="102"/>
      <c r="LYO371" s="103"/>
      <c r="LYP371" s="103"/>
      <c r="LYQ371" s="101"/>
      <c r="LYS371" s="98"/>
      <c r="LYT371" s="102"/>
      <c r="LYU371" s="103"/>
      <c r="LYV371" s="103"/>
      <c r="LYW371" s="101"/>
      <c r="LYY371" s="98"/>
      <c r="LYZ371" s="102"/>
      <c r="LZA371" s="103"/>
      <c r="LZB371" s="103"/>
      <c r="LZC371" s="101"/>
      <c r="LZE371" s="98"/>
      <c r="LZF371" s="102"/>
      <c r="LZG371" s="103"/>
      <c r="LZH371" s="103"/>
      <c r="LZI371" s="101"/>
      <c r="LZK371" s="98"/>
      <c r="LZL371" s="102"/>
      <c r="LZM371" s="103"/>
      <c r="LZN371" s="103"/>
      <c r="LZO371" s="101"/>
      <c r="LZQ371" s="98"/>
      <c r="LZR371" s="102"/>
      <c r="LZS371" s="103"/>
      <c r="LZT371" s="103"/>
      <c r="LZU371" s="101"/>
      <c r="LZW371" s="98"/>
      <c r="LZX371" s="102"/>
      <c r="LZY371" s="103"/>
      <c r="LZZ371" s="103"/>
      <c r="MAA371" s="101"/>
      <c r="MAC371" s="98"/>
      <c r="MAD371" s="102"/>
      <c r="MAE371" s="103"/>
      <c r="MAF371" s="103"/>
      <c r="MAG371" s="101"/>
      <c r="MAI371" s="98"/>
      <c r="MAJ371" s="102"/>
      <c r="MAK371" s="103"/>
      <c r="MAL371" s="103"/>
      <c r="MAM371" s="101"/>
      <c r="MAO371" s="98"/>
      <c r="MAP371" s="102"/>
      <c r="MAQ371" s="103"/>
      <c r="MAR371" s="103"/>
      <c r="MAS371" s="101"/>
      <c r="MAU371" s="98"/>
      <c r="MAV371" s="102"/>
      <c r="MAW371" s="103"/>
      <c r="MAX371" s="103"/>
      <c r="MAY371" s="101"/>
      <c r="MBA371" s="98"/>
      <c r="MBB371" s="102"/>
      <c r="MBC371" s="103"/>
      <c r="MBD371" s="103"/>
      <c r="MBE371" s="101"/>
      <c r="MBG371" s="98"/>
      <c r="MBH371" s="102"/>
      <c r="MBI371" s="103"/>
      <c r="MBJ371" s="103"/>
      <c r="MBK371" s="101"/>
      <c r="MBM371" s="98"/>
      <c r="MBN371" s="102"/>
      <c r="MBO371" s="103"/>
      <c r="MBP371" s="103"/>
      <c r="MBQ371" s="101"/>
      <c r="MBS371" s="98"/>
      <c r="MBT371" s="102"/>
      <c r="MBU371" s="103"/>
      <c r="MBV371" s="103"/>
      <c r="MBW371" s="101"/>
      <c r="MBY371" s="98"/>
      <c r="MBZ371" s="102"/>
      <c r="MCA371" s="103"/>
      <c r="MCB371" s="103"/>
      <c r="MCC371" s="101"/>
      <c r="MCE371" s="98"/>
      <c r="MCF371" s="102"/>
      <c r="MCG371" s="103"/>
      <c r="MCH371" s="103"/>
      <c r="MCI371" s="101"/>
      <c r="MCK371" s="98"/>
      <c r="MCL371" s="102"/>
      <c r="MCM371" s="103"/>
      <c r="MCN371" s="103"/>
      <c r="MCO371" s="101"/>
      <c r="MCQ371" s="98"/>
      <c r="MCR371" s="102"/>
      <c r="MCS371" s="103"/>
      <c r="MCT371" s="103"/>
      <c r="MCU371" s="101"/>
      <c r="MCW371" s="98"/>
      <c r="MCX371" s="102"/>
      <c r="MCY371" s="103"/>
      <c r="MCZ371" s="103"/>
      <c r="MDA371" s="101"/>
      <c r="MDC371" s="98"/>
      <c r="MDD371" s="102"/>
      <c r="MDE371" s="103"/>
      <c r="MDF371" s="103"/>
      <c r="MDG371" s="101"/>
      <c r="MDI371" s="98"/>
      <c r="MDJ371" s="102"/>
      <c r="MDK371" s="103"/>
      <c r="MDL371" s="103"/>
      <c r="MDM371" s="101"/>
      <c r="MDO371" s="98"/>
      <c r="MDP371" s="102"/>
      <c r="MDQ371" s="103"/>
      <c r="MDR371" s="103"/>
      <c r="MDS371" s="101"/>
      <c r="MDU371" s="98"/>
      <c r="MDV371" s="102"/>
      <c r="MDW371" s="103"/>
      <c r="MDX371" s="103"/>
      <c r="MDY371" s="101"/>
      <c r="MEA371" s="98"/>
      <c r="MEB371" s="102"/>
      <c r="MEC371" s="103"/>
      <c r="MED371" s="103"/>
      <c r="MEE371" s="101"/>
      <c r="MEG371" s="98"/>
      <c r="MEH371" s="102"/>
      <c r="MEI371" s="103"/>
      <c r="MEJ371" s="103"/>
      <c r="MEK371" s="101"/>
      <c r="MEM371" s="98"/>
      <c r="MEN371" s="102"/>
      <c r="MEO371" s="103"/>
      <c r="MEP371" s="103"/>
      <c r="MEQ371" s="101"/>
      <c r="MES371" s="98"/>
      <c r="MET371" s="102"/>
      <c r="MEU371" s="103"/>
      <c r="MEV371" s="103"/>
      <c r="MEW371" s="101"/>
      <c r="MEY371" s="98"/>
      <c r="MEZ371" s="102"/>
      <c r="MFA371" s="103"/>
      <c r="MFB371" s="103"/>
      <c r="MFC371" s="101"/>
      <c r="MFE371" s="98"/>
      <c r="MFF371" s="102"/>
      <c r="MFG371" s="103"/>
      <c r="MFH371" s="103"/>
      <c r="MFI371" s="101"/>
      <c r="MFK371" s="98"/>
      <c r="MFL371" s="102"/>
      <c r="MFM371" s="103"/>
      <c r="MFN371" s="103"/>
      <c r="MFO371" s="101"/>
      <c r="MFQ371" s="98"/>
      <c r="MFR371" s="102"/>
      <c r="MFS371" s="103"/>
      <c r="MFT371" s="103"/>
      <c r="MFU371" s="101"/>
      <c r="MFW371" s="98"/>
      <c r="MFX371" s="102"/>
      <c r="MFY371" s="103"/>
      <c r="MFZ371" s="103"/>
      <c r="MGA371" s="101"/>
      <c r="MGC371" s="98"/>
      <c r="MGD371" s="102"/>
      <c r="MGE371" s="103"/>
      <c r="MGF371" s="103"/>
      <c r="MGG371" s="101"/>
      <c r="MGI371" s="98"/>
      <c r="MGJ371" s="102"/>
      <c r="MGK371" s="103"/>
      <c r="MGL371" s="103"/>
      <c r="MGM371" s="101"/>
      <c r="MGO371" s="98"/>
      <c r="MGP371" s="102"/>
      <c r="MGQ371" s="103"/>
      <c r="MGR371" s="103"/>
      <c r="MGS371" s="101"/>
      <c r="MGU371" s="98"/>
      <c r="MGV371" s="102"/>
      <c r="MGW371" s="103"/>
      <c r="MGX371" s="103"/>
      <c r="MGY371" s="101"/>
      <c r="MHA371" s="98"/>
      <c r="MHB371" s="102"/>
      <c r="MHC371" s="103"/>
      <c r="MHD371" s="103"/>
      <c r="MHE371" s="101"/>
      <c r="MHG371" s="98"/>
      <c r="MHH371" s="102"/>
      <c r="MHI371" s="103"/>
      <c r="MHJ371" s="103"/>
      <c r="MHK371" s="101"/>
      <c r="MHM371" s="98"/>
      <c r="MHN371" s="102"/>
      <c r="MHO371" s="103"/>
      <c r="MHP371" s="103"/>
      <c r="MHQ371" s="101"/>
      <c r="MHS371" s="98"/>
      <c r="MHT371" s="102"/>
      <c r="MHU371" s="103"/>
      <c r="MHV371" s="103"/>
      <c r="MHW371" s="101"/>
      <c r="MHY371" s="98"/>
      <c r="MHZ371" s="102"/>
      <c r="MIA371" s="103"/>
      <c r="MIB371" s="103"/>
      <c r="MIC371" s="101"/>
      <c r="MIE371" s="98"/>
      <c r="MIF371" s="102"/>
      <c r="MIG371" s="103"/>
      <c r="MIH371" s="103"/>
      <c r="MII371" s="101"/>
      <c r="MIK371" s="98"/>
      <c r="MIL371" s="102"/>
      <c r="MIM371" s="103"/>
      <c r="MIN371" s="103"/>
      <c r="MIO371" s="101"/>
      <c r="MIQ371" s="98"/>
      <c r="MIR371" s="102"/>
      <c r="MIS371" s="103"/>
      <c r="MIT371" s="103"/>
      <c r="MIU371" s="101"/>
      <c r="MIW371" s="98"/>
      <c r="MIX371" s="102"/>
      <c r="MIY371" s="103"/>
      <c r="MIZ371" s="103"/>
      <c r="MJA371" s="101"/>
      <c r="MJC371" s="98"/>
      <c r="MJD371" s="102"/>
      <c r="MJE371" s="103"/>
      <c r="MJF371" s="103"/>
      <c r="MJG371" s="101"/>
      <c r="MJI371" s="98"/>
      <c r="MJJ371" s="102"/>
      <c r="MJK371" s="103"/>
      <c r="MJL371" s="103"/>
      <c r="MJM371" s="101"/>
      <c r="MJO371" s="98"/>
      <c r="MJP371" s="102"/>
      <c r="MJQ371" s="103"/>
      <c r="MJR371" s="103"/>
      <c r="MJS371" s="101"/>
      <c r="MJU371" s="98"/>
      <c r="MJV371" s="102"/>
      <c r="MJW371" s="103"/>
      <c r="MJX371" s="103"/>
      <c r="MJY371" s="101"/>
      <c r="MKA371" s="98"/>
      <c r="MKB371" s="102"/>
      <c r="MKC371" s="103"/>
      <c r="MKD371" s="103"/>
      <c r="MKE371" s="101"/>
      <c r="MKG371" s="98"/>
      <c r="MKH371" s="102"/>
      <c r="MKI371" s="103"/>
      <c r="MKJ371" s="103"/>
      <c r="MKK371" s="101"/>
      <c r="MKM371" s="98"/>
      <c r="MKN371" s="102"/>
      <c r="MKO371" s="103"/>
      <c r="MKP371" s="103"/>
      <c r="MKQ371" s="101"/>
      <c r="MKS371" s="98"/>
      <c r="MKT371" s="102"/>
      <c r="MKU371" s="103"/>
      <c r="MKV371" s="103"/>
      <c r="MKW371" s="101"/>
      <c r="MKY371" s="98"/>
      <c r="MKZ371" s="102"/>
      <c r="MLA371" s="103"/>
      <c r="MLB371" s="103"/>
      <c r="MLC371" s="101"/>
      <c r="MLE371" s="98"/>
      <c r="MLF371" s="102"/>
      <c r="MLG371" s="103"/>
      <c r="MLH371" s="103"/>
      <c r="MLI371" s="101"/>
      <c r="MLK371" s="98"/>
      <c r="MLL371" s="102"/>
      <c r="MLM371" s="103"/>
      <c r="MLN371" s="103"/>
      <c r="MLO371" s="101"/>
      <c r="MLQ371" s="98"/>
      <c r="MLR371" s="102"/>
      <c r="MLS371" s="103"/>
      <c r="MLT371" s="103"/>
      <c r="MLU371" s="101"/>
      <c r="MLW371" s="98"/>
      <c r="MLX371" s="102"/>
      <c r="MLY371" s="103"/>
      <c r="MLZ371" s="103"/>
      <c r="MMA371" s="101"/>
      <c r="MMC371" s="98"/>
      <c r="MMD371" s="102"/>
      <c r="MME371" s="103"/>
      <c r="MMF371" s="103"/>
      <c r="MMG371" s="101"/>
      <c r="MMI371" s="98"/>
      <c r="MMJ371" s="102"/>
      <c r="MMK371" s="103"/>
      <c r="MML371" s="103"/>
      <c r="MMM371" s="101"/>
      <c r="MMO371" s="98"/>
      <c r="MMP371" s="102"/>
      <c r="MMQ371" s="103"/>
      <c r="MMR371" s="103"/>
      <c r="MMS371" s="101"/>
      <c r="MMU371" s="98"/>
      <c r="MMV371" s="102"/>
      <c r="MMW371" s="103"/>
      <c r="MMX371" s="103"/>
      <c r="MMY371" s="101"/>
      <c r="MNA371" s="98"/>
      <c r="MNB371" s="102"/>
      <c r="MNC371" s="103"/>
      <c r="MND371" s="103"/>
      <c r="MNE371" s="101"/>
      <c r="MNG371" s="98"/>
      <c r="MNH371" s="102"/>
      <c r="MNI371" s="103"/>
      <c r="MNJ371" s="103"/>
      <c r="MNK371" s="101"/>
      <c r="MNM371" s="98"/>
      <c r="MNN371" s="102"/>
      <c r="MNO371" s="103"/>
      <c r="MNP371" s="103"/>
      <c r="MNQ371" s="101"/>
      <c r="MNS371" s="98"/>
      <c r="MNT371" s="102"/>
      <c r="MNU371" s="103"/>
      <c r="MNV371" s="103"/>
      <c r="MNW371" s="101"/>
      <c r="MNY371" s="98"/>
      <c r="MNZ371" s="102"/>
      <c r="MOA371" s="103"/>
      <c r="MOB371" s="103"/>
      <c r="MOC371" s="101"/>
      <c r="MOE371" s="98"/>
      <c r="MOF371" s="102"/>
      <c r="MOG371" s="103"/>
      <c r="MOH371" s="103"/>
      <c r="MOI371" s="101"/>
      <c r="MOK371" s="98"/>
      <c r="MOL371" s="102"/>
      <c r="MOM371" s="103"/>
      <c r="MON371" s="103"/>
      <c r="MOO371" s="101"/>
      <c r="MOQ371" s="98"/>
      <c r="MOR371" s="102"/>
      <c r="MOS371" s="103"/>
      <c r="MOT371" s="103"/>
      <c r="MOU371" s="101"/>
      <c r="MOW371" s="98"/>
      <c r="MOX371" s="102"/>
      <c r="MOY371" s="103"/>
      <c r="MOZ371" s="103"/>
      <c r="MPA371" s="101"/>
      <c r="MPC371" s="98"/>
      <c r="MPD371" s="102"/>
      <c r="MPE371" s="103"/>
      <c r="MPF371" s="103"/>
      <c r="MPG371" s="101"/>
      <c r="MPI371" s="98"/>
      <c r="MPJ371" s="102"/>
      <c r="MPK371" s="103"/>
      <c r="MPL371" s="103"/>
      <c r="MPM371" s="101"/>
      <c r="MPO371" s="98"/>
      <c r="MPP371" s="102"/>
      <c r="MPQ371" s="103"/>
      <c r="MPR371" s="103"/>
      <c r="MPS371" s="101"/>
      <c r="MPU371" s="98"/>
      <c r="MPV371" s="102"/>
      <c r="MPW371" s="103"/>
      <c r="MPX371" s="103"/>
      <c r="MPY371" s="101"/>
      <c r="MQA371" s="98"/>
      <c r="MQB371" s="102"/>
      <c r="MQC371" s="103"/>
      <c r="MQD371" s="103"/>
      <c r="MQE371" s="101"/>
      <c r="MQG371" s="98"/>
      <c r="MQH371" s="102"/>
      <c r="MQI371" s="103"/>
      <c r="MQJ371" s="103"/>
      <c r="MQK371" s="101"/>
      <c r="MQM371" s="98"/>
      <c r="MQN371" s="102"/>
      <c r="MQO371" s="103"/>
      <c r="MQP371" s="103"/>
      <c r="MQQ371" s="101"/>
      <c r="MQS371" s="98"/>
      <c r="MQT371" s="102"/>
      <c r="MQU371" s="103"/>
      <c r="MQV371" s="103"/>
      <c r="MQW371" s="101"/>
      <c r="MQY371" s="98"/>
      <c r="MQZ371" s="102"/>
      <c r="MRA371" s="103"/>
      <c r="MRB371" s="103"/>
      <c r="MRC371" s="101"/>
      <c r="MRE371" s="98"/>
      <c r="MRF371" s="102"/>
      <c r="MRG371" s="103"/>
      <c r="MRH371" s="103"/>
      <c r="MRI371" s="101"/>
      <c r="MRK371" s="98"/>
      <c r="MRL371" s="102"/>
      <c r="MRM371" s="103"/>
      <c r="MRN371" s="103"/>
      <c r="MRO371" s="101"/>
      <c r="MRQ371" s="98"/>
      <c r="MRR371" s="102"/>
      <c r="MRS371" s="103"/>
      <c r="MRT371" s="103"/>
      <c r="MRU371" s="101"/>
      <c r="MRW371" s="98"/>
      <c r="MRX371" s="102"/>
      <c r="MRY371" s="103"/>
      <c r="MRZ371" s="103"/>
      <c r="MSA371" s="101"/>
      <c r="MSC371" s="98"/>
      <c r="MSD371" s="102"/>
      <c r="MSE371" s="103"/>
      <c r="MSF371" s="103"/>
      <c r="MSG371" s="101"/>
      <c r="MSI371" s="98"/>
      <c r="MSJ371" s="102"/>
      <c r="MSK371" s="103"/>
      <c r="MSL371" s="103"/>
      <c r="MSM371" s="101"/>
      <c r="MSO371" s="98"/>
      <c r="MSP371" s="102"/>
      <c r="MSQ371" s="103"/>
      <c r="MSR371" s="103"/>
      <c r="MSS371" s="101"/>
      <c r="MSU371" s="98"/>
      <c r="MSV371" s="102"/>
      <c r="MSW371" s="103"/>
      <c r="MSX371" s="103"/>
      <c r="MSY371" s="101"/>
      <c r="MTA371" s="98"/>
      <c r="MTB371" s="102"/>
      <c r="MTC371" s="103"/>
      <c r="MTD371" s="103"/>
      <c r="MTE371" s="101"/>
      <c r="MTG371" s="98"/>
      <c r="MTH371" s="102"/>
      <c r="MTI371" s="103"/>
      <c r="MTJ371" s="103"/>
      <c r="MTK371" s="101"/>
      <c r="MTM371" s="98"/>
      <c r="MTN371" s="102"/>
      <c r="MTO371" s="103"/>
      <c r="MTP371" s="103"/>
      <c r="MTQ371" s="101"/>
      <c r="MTS371" s="98"/>
      <c r="MTT371" s="102"/>
      <c r="MTU371" s="103"/>
      <c r="MTV371" s="103"/>
      <c r="MTW371" s="101"/>
      <c r="MTY371" s="98"/>
      <c r="MTZ371" s="102"/>
      <c r="MUA371" s="103"/>
      <c r="MUB371" s="103"/>
      <c r="MUC371" s="101"/>
      <c r="MUE371" s="98"/>
      <c r="MUF371" s="102"/>
      <c r="MUG371" s="103"/>
      <c r="MUH371" s="103"/>
      <c r="MUI371" s="101"/>
      <c r="MUK371" s="98"/>
      <c r="MUL371" s="102"/>
      <c r="MUM371" s="103"/>
      <c r="MUN371" s="103"/>
      <c r="MUO371" s="101"/>
      <c r="MUQ371" s="98"/>
      <c r="MUR371" s="102"/>
      <c r="MUS371" s="103"/>
      <c r="MUT371" s="103"/>
      <c r="MUU371" s="101"/>
      <c r="MUW371" s="98"/>
      <c r="MUX371" s="102"/>
      <c r="MUY371" s="103"/>
      <c r="MUZ371" s="103"/>
      <c r="MVA371" s="101"/>
      <c r="MVC371" s="98"/>
      <c r="MVD371" s="102"/>
      <c r="MVE371" s="103"/>
      <c r="MVF371" s="103"/>
      <c r="MVG371" s="101"/>
      <c r="MVI371" s="98"/>
      <c r="MVJ371" s="102"/>
      <c r="MVK371" s="103"/>
      <c r="MVL371" s="103"/>
      <c r="MVM371" s="101"/>
      <c r="MVO371" s="98"/>
      <c r="MVP371" s="102"/>
      <c r="MVQ371" s="103"/>
      <c r="MVR371" s="103"/>
      <c r="MVS371" s="101"/>
      <c r="MVU371" s="98"/>
      <c r="MVV371" s="102"/>
      <c r="MVW371" s="103"/>
      <c r="MVX371" s="103"/>
      <c r="MVY371" s="101"/>
      <c r="MWA371" s="98"/>
      <c r="MWB371" s="102"/>
      <c r="MWC371" s="103"/>
      <c r="MWD371" s="103"/>
      <c r="MWE371" s="101"/>
      <c r="MWG371" s="98"/>
      <c r="MWH371" s="102"/>
      <c r="MWI371" s="103"/>
      <c r="MWJ371" s="103"/>
      <c r="MWK371" s="101"/>
      <c r="MWM371" s="98"/>
      <c r="MWN371" s="102"/>
      <c r="MWO371" s="103"/>
      <c r="MWP371" s="103"/>
      <c r="MWQ371" s="101"/>
      <c r="MWS371" s="98"/>
      <c r="MWT371" s="102"/>
      <c r="MWU371" s="103"/>
      <c r="MWV371" s="103"/>
      <c r="MWW371" s="101"/>
      <c r="MWY371" s="98"/>
      <c r="MWZ371" s="102"/>
      <c r="MXA371" s="103"/>
      <c r="MXB371" s="103"/>
      <c r="MXC371" s="101"/>
      <c r="MXE371" s="98"/>
      <c r="MXF371" s="102"/>
      <c r="MXG371" s="103"/>
      <c r="MXH371" s="103"/>
      <c r="MXI371" s="101"/>
      <c r="MXK371" s="98"/>
      <c r="MXL371" s="102"/>
      <c r="MXM371" s="103"/>
      <c r="MXN371" s="103"/>
      <c r="MXO371" s="101"/>
      <c r="MXQ371" s="98"/>
      <c r="MXR371" s="102"/>
      <c r="MXS371" s="103"/>
      <c r="MXT371" s="103"/>
      <c r="MXU371" s="101"/>
      <c r="MXW371" s="98"/>
      <c r="MXX371" s="102"/>
      <c r="MXY371" s="103"/>
      <c r="MXZ371" s="103"/>
      <c r="MYA371" s="101"/>
      <c r="MYC371" s="98"/>
      <c r="MYD371" s="102"/>
      <c r="MYE371" s="103"/>
      <c r="MYF371" s="103"/>
      <c r="MYG371" s="101"/>
      <c r="MYI371" s="98"/>
      <c r="MYJ371" s="102"/>
      <c r="MYK371" s="103"/>
      <c r="MYL371" s="103"/>
      <c r="MYM371" s="101"/>
      <c r="MYO371" s="98"/>
      <c r="MYP371" s="102"/>
      <c r="MYQ371" s="103"/>
      <c r="MYR371" s="103"/>
      <c r="MYS371" s="101"/>
      <c r="MYU371" s="98"/>
      <c r="MYV371" s="102"/>
      <c r="MYW371" s="103"/>
      <c r="MYX371" s="103"/>
      <c r="MYY371" s="101"/>
      <c r="MZA371" s="98"/>
      <c r="MZB371" s="102"/>
      <c r="MZC371" s="103"/>
      <c r="MZD371" s="103"/>
      <c r="MZE371" s="101"/>
      <c r="MZG371" s="98"/>
      <c r="MZH371" s="102"/>
      <c r="MZI371" s="103"/>
      <c r="MZJ371" s="103"/>
      <c r="MZK371" s="101"/>
      <c r="MZM371" s="98"/>
      <c r="MZN371" s="102"/>
      <c r="MZO371" s="103"/>
      <c r="MZP371" s="103"/>
      <c r="MZQ371" s="101"/>
      <c r="MZS371" s="98"/>
      <c r="MZT371" s="102"/>
      <c r="MZU371" s="103"/>
      <c r="MZV371" s="103"/>
      <c r="MZW371" s="101"/>
      <c r="MZY371" s="98"/>
      <c r="MZZ371" s="102"/>
      <c r="NAA371" s="103"/>
      <c r="NAB371" s="103"/>
      <c r="NAC371" s="101"/>
      <c r="NAE371" s="98"/>
      <c r="NAF371" s="102"/>
      <c r="NAG371" s="103"/>
      <c r="NAH371" s="103"/>
      <c r="NAI371" s="101"/>
      <c r="NAK371" s="98"/>
      <c r="NAL371" s="102"/>
      <c r="NAM371" s="103"/>
      <c r="NAN371" s="103"/>
      <c r="NAO371" s="101"/>
      <c r="NAQ371" s="98"/>
      <c r="NAR371" s="102"/>
      <c r="NAS371" s="103"/>
      <c r="NAT371" s="103"/>
      <c r="NAU371" s="101"/>
      <c r="NAW371" s="98"/>
      <c r="NAX371" s="102"/>
      <c r="NAY371" s="103"/>
      <c r="NAZ371" s="103"/>
      <c r="NBA371" s="101"/>
      <c r="NBC371" s="98"/>
      <c r="NBD371" s="102"/>
      <c r="NBE371" s="103"/>
      <c r="NBF371" s="103"/>
      <c r="NBG371" s="101"/>
      <c r="NBI371" s="98"/>
      <c r="NBJ371" s="102"/>
      <c r="NBK371" s="103"/>
      <c r="NBL371" s="103"/>
      <c r="NBM371" s="101"/>
      <c r="NBO371" s="98"/>
      <c r="NBP371" s="102"/>
      <c r="NBQ371" s="103"/>
      <c r="NBR371" s="103"/>
      <c r="NBS371" s="101"/>
      <c r="NBU371" s="98"/>
      <c r="NBV371" s="102"/>
      <c r="NBW371" s="103"/>
      <c r="NBX371" s="103"/>
      <c r="NBY371" s="101"/>
      <c r="NCA371" s="98"/>
      <c r="NCB371" s="102"/>
      <c r="NCC371" s="103"/>
      <c r="NCD371" s="103"/>
      <c r="NCE371" s="101"/>
      <c r="NCG371" s="98"/>
      <c r="NCH371" s="102"/>
      <c r="NCI371" s="103"/>
      <c r="NCJ371" s="103"/>
      <c r="NCK371" s="101"/>
      <c r="NCM371" s="98"/>
      <c r="NCN371" s="102"/>
      <c r="NCO371" s="103"/>
      <c r="NCP371" s="103"/>
      <c r="NCQ371" s="101"/>
      <c r="NCS371" s="98"/>
      <c r="NCT371" s="102"/>
      <c r="NCU371" s="103"/>
      <c r="NCV371" s="103"/>
      <c r="NCW371" s="101"/>
      <c r="NCY371" s="98"/>
      <c r="NCZ371" s="102"/>
      <c r="NDA371" s="103"/>
      <c r="NDB371" s="103"/>
      <c r="NDC371" s="101"/>
      <c r="NDE371" s="98"/>
      <c r="NDF371" s="102"/>
      <c r="NDG371" s="103"/>
      <c r="NDH371" s="103"/>
      <c r="NDI371" s="101"/>
      <c r="NDK371" s="98"/>
      <c r="NDL371" s="102"/>
      <c r="NDM371" s="103"/>
      <c r="NDN371" s="103"/>
      <c r="NDO371" s="101"/>
      <c r="NDQ371" s="98"/>
      <c r="NDR371" s="102"/>
      <c r="NDS371" s="103"/>
      <c r="NDT371" s="103"/>
      <c r="NDU371" s="101"/>
      <c r="NDW371" s="98"/>
      <c r="NDX371" s="102"/>
      <c r="NDY371" s="103"/>
      <c r="NDZ371" s="103"/>
      <c r="NEA371" s="101"/>
      <c r="NEC371" s="98"/>
      <c r="NED371" s="102"/>
      <c r="NEE371" s="103"/>
      <c r="NEF371" s="103"/>
      <c r="NEG371" s="101"/>
      <c r="NEI371" s="98"/>
      <c r="NEJ371" s="102"/>
      <c r="NEK371" s="103"/>
      <c r="NEL371" s="103"/>
      <c r="NEM371" s="101"/>
      <c r="NEO371" s="98"/>
      <c r="NEP371" s="102"/>
      <c r="NEQ371" s="103"/>
      <c r="NER371" s="103"/>
      <c r="NES371" s="101"/>
      <c r="NEU371" s="98"/>
      <c r="NEV371" s="102"/>
      <c r="NEW371" s="103"/>
      <c r="NEX371" s="103"/>
      <c r="NEY371" s="101"/>
      <c r="NFA371" s="98"/>
      <c r="NFB371" s="102"/>
      <c r="NFC371" s="103"/>
      <c r="NFD371" s="103"/>
      <c r="NFE371" s="101"/>
      <c r="NFG371" s="98"/>
      <c r="NFH371" s="102"/>
      <c r="NFI371" s="103"/>
      <c r="NFJ371" s="103"/>
      <c r="NFK371" s="101"/>
      <c r="NFM371" s="98"/>
      <c r="NFN371" s="102"/>
      <c r="NFO371" s="103"/>
      <c r="NFP371" s="103"/>
      <c r="NFQ371" s="101"/>
      <c r="NFS371" s="98"/>
      <c r="NFT371" s="102"/>
      <c r="NFU371" s="103"/>
      <c r="NFV371" s="103"/>
      <c r="NFW371" s="101"/>
      <c r="NFY371" s="98"/>
      <c r="NFZ371" s="102"/>
      <c r="NGA371" s="103"/>
      <c r="NGB371" s="103"/>
      <c r="NGC371" s="101"/>
      <c r="NGE371" s="98"/>
      <c r="NGF371" s="102"/>
      <c r="NGG371" s="103"/>
      <c r="NGH371" s="103"/>
      <c r="NGI371" s="101"/>
      <c r="NGK371" s="98"/>
      <c r="NGL371" s="102"/>
      <c r="NGM371" s="103"/>
      <c r="NGN371" s="103"/>
      <c r="NGO371" s="101"/>
      <c r="NGQ371" s="98"/>
      <c r="NGR371" s="102"/>
      <c r="NGS371" s="103"/>
      <c r="NGT371" s="103"/>
      <c r="NGU371" s="101"/>
      <c r="NGW371" s="98"/>
      <c r="NGX371" s="102"/>
      <c r="NGY371" s="103"/>
      <c r="NGZ371" s="103"/>
      <c r="NHA371" s="101"/>
      <c r="NHC371" s="98"/>
      <c r="NHD371" s="102"/>
      <c r="NHE371" s="103"/>
      <c r="NHF371" s="103"/>
      <c r="NHG371" s="101"/>
      <c r="NHI371" s="98"/>
      <c r="NHJ371" s="102"/>
      <c r="NHK371" s="103"/>
      <c r="NHL371" s="103"/>
      <c r="NHM371" s="101"/>
      <c r="NHO371" s="98"/>
      <c r="NHP371" s="102"/>
      <c r="NHQ371" s="103"/>
      <c r="NHR371" s="103"/>
      <c r="NHS371" s="101"/>
      <c r="NHU371" s="98"/>
      <c r="NHV371" s="102"/>
      <c r="NHW371" s="103"/>
      <c r="NHX371" s="103"/>
      <c r="NHY371" s="101"/>
      <c r="NIA371" s="98"/>
      <c r="NIB371" s="102"/>
      <c r="NIC371" s="103"/>
      <c r="NID371" s="103"/>
      <c r="NIE371" s="101"/>
      <c r="NIG371" s="98"/>
      <c r="NIH371" s="102"/>
      <c r="NII371" s="103"/>
      <c r="NIJ371" s="103"/>
      <c r="NIK371" s="101"/>
      <c r="NIM371" s="98"/>
      <c r="NIN371" s="102"/>
      <c r="NIO371" s="103"/>
      <c r="NIP371" s="103"/>
      <c r="NIQ371" s="101"/>
      <c r="NIS371" s="98"/>
      <c r="NIT371" s="102"/>
      <c r="NIU371" s="103"/>
      <c r="NIV371" s="103"/>
      <c r="NIW371" s="101"/>
      <c r="NIY371" s="98"/>
      <c r="NIZ371" s="102"/>
      <c r="NJA371" s="103"/>
      <c r="NJB371" s="103"/>
      <c r="NJC371" s="101"/>
      <c r="NJE371" s="98"/>
      <c r="NJF371" s="102"/>
      <c r="NJG371" s="103"/>
      <c r="NJH371" s="103"/>
      <c r="NJI371" s="101"/>
      <c r="NJK371" s="98"/>
      <c r="NJL371" s="102"/>
      <c r="NJM371" s="103"/>
      <c r="NJN371" s="103"/>
      <c r="NJO371" s="101"/>
      <c r="NJQ371" s="98"/>
      <c r="NJR371" s="102"/>
      <c r="NJS371" s="103"/>
      <c r="NJT371" s="103"/>
      <c r="NJU371" s="101"/>
      <c r="NJW371" s="98"/>
      <c r="NJX371" s="102"/>
      <c r="NJY371" s="103"/>
      <c r="NJZ371" s="103"/>
      <c r="NKA371" s="101"/>
      <c r="NKC371" s="98"/>
      <c r="NKD371" s="102"/>
      <c r="NKE371" s="103"/>
      <c r="NKF371" s="103"/>
      <c r="NKG371" s="101"/>
      <c r="NKI371" s="98"/>
      <c r="NKJ371" s="102"/>
      <c r="NKK371" s="103"/>
      <c r="NKL371" s="103"/>
      <c r="NKM371" s="101"/>
      <c r="NKO371" s="98"/>
      <c r="NKP371" s="102"/>
      <c r="NKQ371" s="103"/>
      <c r="NKR371" s="103"/>
      <c r="NKS371" s="101"/>
      <c r="NKU371" s="98"/>
      <c r="NKV371" s="102"/>
      <c r="NKW371" s="103"/>
      <c r="NKX371" s="103"/>
      <c r="NKY371" s="101"/>
      <c r="NLA371" s="98"/>
      <c r="NLB371" s="102"/>
      <c r="NLC371" s="103"/>
      <c r="NLD371" s="103"/>
      <c r="NLE371" s="101"/>
      <c r="NLG371" s="98"/>
      <c r="NLH371" s="102"/>
      <c r="NLI371" s="103"/>
      <c r="NLJ371" s="103"/>
      <c r="NLK371" s="101"/>
      <c r="NLM371" s="98"/>
      <c r="NLN371" s="102"/>
      <c r="NLO371" s="103"/>
      <c r="NLP371" s="103"/>
      <c r="NLQ371" s="101"/>
      <c r="NLS371" s="98"/>
      <c r="NLT371" s="102"/>
      <c r="NLU371" s="103"/>
      <c r="NLV371" s="103"/>
      <c r="NLW371" s="101"/>
      <c r="NLY371" s="98"/>
      <c r="NLZ371" s="102"/>
      <c r="NMA371" s="103"/>
      <c r="NMB371" s="103"/>
      <c r="NMC371" s="101"/>
      <c r="NME371" s="98"/>
      <c r="NMF371" s="102"/>
      <c r="NMG371" s="103"/>
      <c r="NMH371" s="103"/>
      <c r="NMI371" s="101"/>
      <c r="NMK371" s="98"/>
      <c r="NML371" s="102"/>
      <c r="NMM371" s="103"/>
      <c r="NMN371" s="103"/>
      <c r="NMO371" s="101"/>
      <c r="NMQ371" s="98"/>
      <c r="NMR371" s="102"/>
      <c r="NMS371" s="103"/>
      <c r="NMT371" s="103"/>
      <c r="NMU371" s="101"/>
      <c r="NMW371" s="98"/>
      <c r="NMX371" s="102"/>
      <c r="NMY371" s="103"/>
      <c r="NMZ371" s="103"/>
      <c r="NNA371" s="101"/>
      <c r="NNC371" s="98"/>
      <c r="NND371" s="102"/>
      <c r="NNE371" s="103"/>
      <c r="NNF371" s="103"/>
      <c r="NNG371" s="101"/>
      <c r="NNI371" s="98"/>
      <c r="NNJ371" s="102"/>
      <c r="NNK371" s="103"/>
      <c r="NNL371" s="103"/>
      <c r="NNM371" s="101"/>
      <c r="NNO371" s="98"/>
      <c r="NNP371" s="102"/>
      <c r="NNQ371" s="103"/>
      <c r="NNR371" s="103"/>
      <c r="NNS371" s="101"/>
      <c r="NNU371" s="98"/>
      <c r="NNV371" s="102"/>
      <c r="NNW371" s="103"/>
      <c r="NNX371" s="103"/>
      <c r="NNY371" s="101"/>
      <c r="NOA371" s="98"/>
      <c r="NOB371" s="102"/>
      <c r="NOC371" s="103"/>
      <c r="NOD371" s="103"/>
      <c r="NOE371" s="101"/>
      <c r="NOG371" s="98"/>
      <c r="NOH371" s="102"/>
      <c r="NOI371" s="103"/>
      <c r="NOJ371" s="103"/>
      <c r="NOK371" s="101"/>
      <c r="NOM371" s="98"/>
      <c r="NON371" s="102"/>
      <c r="NOO371" s="103"/>
      <c r="NOP371" s="103"/>
      <c r="NOQ371" s="101"/>
      <c r="NOS371" s="98"/>
      <c r="NOT371" s="102"/>
      <c r="NOU371" s="103"/>
      <c r="NOV371" s="103"/>
      <c r="NOW371" s="101"/>
      <c r="NOY371" s="98"/>
      <c r="NOZ371" s="102"/>
      <c r="NPA371" s="103"/>
      <c r="NPB371" s="103"/>
      <c r="NPC371" s="101"/>
      <c r="NPE371" s="98"/>
      <c r="NPF371" s="102"/>
      <c r="NPG371" s="103"/>
      <c r="NPH371" s="103"/>
      <c r="NPI371" s="101"/>
      <c r="NPK371" s="98"/>
      <c r="NPL371" s="102"/>
      <c r="NPM371" s="103"/>
      <c r="NPN371" s="103"/>
      <c r="NPO371" s="101"/>
      <c r="NPQ371" s="98"/>
      <c r="NPR371" s="102"/>
      <c r="NPS371" s="103"/>
      <c r="NPT371" s="103"/>
      <c r="NPU371" s="101"/>
      <c r="NPW371" s="98"/>
      <c r="NPX371" s="102"/>
      <c r="NPY371" s="103"/>
      <c r="NPZ371" s="103"/>
      <c r="NQA371" s="101"/>
      <c r="NQC371" s="98"/>
      <c r="NQD371" s="102"/>
      <c r="NQE371" s="103"/>
      <c r="NQF371" s="103"/>
      <c r="NQG371" s="101"/>
      <c r="NQI371" s="98"/>
      <c r="NQJ371" s="102"/>
      <c r="NQK371" s="103"/>
      <c r="NQL371" s="103"/>
      <c r="NQM371" s="101"/>
      <c r="NQO371" s="98"/>
      <c r="NQP371" s="102"/>
      <c r="NQQ371" s="103"/>
      <c r="NQR371" s="103"/>
      <c r="NQS371" s="101"/>
      <c r="NQU371" s="98"/>
      <c r="NQV371" s="102"/>
      <c r="NQW371" s="103"/>
      <c r="NQX371" s="103"/>
      <c r="NQY371" s="101"/>
      <c r="NRA371" s="98"/>
      <c r="NRB371" s="102"/>
      <c r="NRC371" s="103"/>
      <c r="NRD371" s="103"/>
      <c r="NRE371" s="101"/>
      <c r="NRG371" s="98"/>
      <c r="NRH371" s="102"/>
      <c r="NRI371" s="103"/>
      <c r="NRJ371" s="103"/>
      <c r="NRK371" s="101"/>
      <c r="NRM371" s="98"/>
      <c r="NRN371" s="102"/>
      <c r="NRO371" s="103"/>
      <c r="NRP371" s="103"/>
      <c r="NRQ371" s="101"/>
      <c r="NRS371" s="98"/>
      <c r="NRT371" s="102"/>
      <c r="NRU371" s="103"/>
      <c r="NRV371" s="103"/>
      <c r="NRW371" s="101"/>
      <c r="NRY371" s="98"/>
      <c r="NRZ371" s="102"/>
      <c r="NSA371" s="103"/>
      <c r="NSB371" s="103"/>
      <c r="NSC371" s="101"/>
      <c r="NSE371" s="98"/>
      <c r="NSF371" s="102"/>
      <c r="NSG371" s="103"/>
      <c r="NSH371" s="103"/>
      <c r="NSI371" s="101"/>
      <c r="NSK371" s="98"/>
      <c r="NSL371" s="102"/>
      <c r="NSM371" s="103"/>
      <c r="NSN371" s="103"/>
      <c r="NSO371" s="101"/>
      <c r="NSQ371" s="98"/>
      <c r="NSR371" s="102"/>
      <c r="NSS371" s="103"/>
      <c r="NST371" s="103"/>
      <c r="NSU371" s="101"/>
      <c r="NSW371" s="98"/>
      <c r="NSX371" s="102"/>
      <c r="NSY371" s="103"/>
      <c r="NSZ371" s="103"/>
      <c r="NTA371" s="101"/>
      <c r="NTC371" s="98"/>
      <c r="NTD371" s="102"/>
      <c r="NTE371" s="103"/>
      <c r="NTF371" s="103"/>
      <c r="NTG371" s="101"/>
      <c r="NTI371" s="98"/>
      <c r="NTJ371" s="102"/>
      <c r="NTK371" s="103"/>
      <c r="NTL371" s="103"/>
      <c r="NTM371" s="101"/>
      <c r="NTO371" s="98"/>
      <c r="NTP371" s="102"/>
      <c r="NTQ371" s="103"/>
      <c r="NTR371" s="103"/>
      <c r="NTS371" s="101"/>
      <c r="NTU371" s="98"/>
      <c r="NTV371" s="102"/>
      <c r="NTW371" s="103"/>
      <c r="NTX371" s="103"/>
      <c r="NTY371" s="101"/>
      <c r="NUA371" s="98"/>
      <c r="NUB371" s="102"/>
      <c r="NUC371" s="103"/>
      <c r="NUD371" s="103"/>
      <c r="NUE371" s="101"/>
      <c r="NUG371" s="98"/>
      <c r="NUH371" s="102"/>
      <c r="NUI371" s="103"/>
      <c r="NUJ371" s="103"/>
      <c r="NUK371" s="101"/>
      <c r="NUM371" s="98"/>
      <c r="NUN371" s="102"/>
      <c r="NUO371" s="103"/>
      <c r="NUP371" s="103"/>
      <c r="NUQ371" s="101"/>
      <c r="NUS371" s="98"/>
      <c r="NUT371" s="102"/>
      <c r="NUU371" s="103"/>
      <c r="NUV371" s="103"/>
      <c r="NUW371" s="101"/>
      <c r="NUY371" s="98"/>
      <c r="NUZ371" s="102"/>
      <c r="NVA371" s="103"/>
      <c r="NVB371" s="103"/>
      <c r="NVC371" s="101"/>
      <c r="NVE371" s="98"/>
      <c r="NVF371" s="102"/>
      <c r="NVG371" s="103"/>
      <c r="NVH371" s="103"/>
      <c r="NVI371" s="101"/>
      <c r="NVK371" s="98"/>
      <c r="NVL371" s="102"/>
      <c r="NVM371" s="103"/>
      <c r="NVN371" s="103"/>
      <c r="NVO371" s="101"/>
      <c r="NVQ371" s="98"/>
      <c r="NVR371" s="102"/>
      <c r="NVS371" s="103"/>
      <c r="NVT371" s="103"/>
      <c r="NVU371" s="101"/>
      <c r="NVW371" s="98"/>
      <c r="NVX371" s="102"/>
      <c r="NVY371" s="103"/>
      <c r="NVZ371" s="103"/>
      <c r="NWA371" s="101"/>
      <c r="NWC371" s="98"/>
      <c r="NWD371" s="102"/>
      <c r="NWE371" s="103"/>
      <c r="NWF371" s="103"/>
      <c r="NWG371" s="101"/>
      <c r="NWI371" s="98"/>
      <c r="NWJ371" s="102"/>
      <c r="NWK371" s="103"/>
      <c r="NWL371" s="103"/>
      <c r="NWM371" s="101"/>
      <c r="NWO371" s="98"/>
      <c r="NWP371" s="102"/>
      <c r="NWQ371" s="103"/>
      <c r="NWR371" s="103"/>
      <c r="NWS371" s="101"/>
      <c r="NWU371" s="98"/>
      <c r="NWV371" s="102"/>
      <c r="NWW371" s="103"/>
      <c r="NWX371" s="103"/>
      <c r="NWY371" s="101"/>
      <c r="NXA371" s="98"/>
      <c r="NXB371" s="102"/>
      <c r="NXC371" s="103"/>
      <c r="NXD371" s="103"/>
      <c r="NXE371" s="101"/>
      <c r="NXG371" s="98"/>
      <c r="NXH371" s="102"/>
      <c r="NXI371" s="103"/>
      <c r="NXJ371" s="103"/>
      <c r="NXK371" s="101"/>
      <c r="NXM371" s="98"/>
      <c r="NXN371" s="102"/>
      <c r="NXO371" s="103"/>
      <c r="NXP371" s="103"/>
      <c r="NXQ371" s="101"/>
      <c r="NXS371" s="98"/>
      <c r="NXT371" s="102"/>
      <c r="NXU371" s="103"/>
      <c r="NXV371" s="103"/>
      <c r="NXW371" s="101"/>
      <c r="NXY371" s="98"/>
      <c r="NXZ371" s="102"/>
      <c r="NYA371" s="103"/>
      <c r="NYB371" s="103"/>
      <c r="NYC371" s="101"/>
      <c r="NYE371" s="98"/>
      <c r="NYF371" s="102"/>
      <c r="NYG371" s="103"/>
      <c r="NYH371" s="103"/>
      <c r="NYI371" s="101"/>
      <c r="NYK371" s="98"/>
      <c r="NYL371" s="102"/>
      <c r="NYM371" s="103"/>
      <c r="NYN371" s="103"/>
      <c r="NYO371" s="101"/>
      <c r="NYQ371" s="98"/>
      <c r="NYR371" s="102"/>
      <c r="NYS371" s="103"/>
      <c r="NYT371" s="103"/>
      <c r="NYU371" s="101"/>
      <c r="NYW371" s="98"/>
      <c r="NYX371" s="102"/>
      <c r="NYY371" s="103"/>
      <c r="NYZ371" s="103"/>
      <c r="NZA371" s="101"/>
      <c r="NZC371" s="98"/>
      <c r="NZD371" s="102"/>
      <c r="NZE371" s="103"/>
      <c r="NZF371" s="103"/>
      <c r="NZG371" s="101"/>
      <c r="NZI371" s="98"/>
      <c r="NZJ371" s="102"/>
      <c r="NZK371" s="103"/>
      <c r="NZL371" s="103"/>
      <c r="NZM371" s="101"/>
      <c r="NZO371" s="98"/>
      <c r="NZP371" s="102"/>
      <c r="NZQ371" s="103"/>
      <c r="NZR371" s="103"/>
      <c r="NZS371" s="101"/>
      <c r="NZU371" s="98"/>
      <c r="NZV371" s="102"/>
      <c r="NZW371" s="103"/>
      <c r="NZX371" s="103"/>
      <c r="NZY371" s="101"/>
      <c r="OAA371" s="98"/>
      <c r="OAB371" s="102"/>
      <c r="OAC371" s="103"/>
      <c r="OAD371" s="103"/>
      <c r="OAE371" s="101"/>
      <c r="OAG371" s="98"/>
      <c r="OAH371" s="102"/>
      <c r="OAI371" s="103"/>
      <c r="OAJ371" s="103"/>
      <c r="OAK371" s="101"/>
      <c r="OAM371" s="98"/>
      <c r="OAN371" s="102"/>
      <c r="OAO371" s="103"/>
      <c r="OAP371" s="103"/>
      <c r="OAQ371" s="101"/>
      <c r="OAS371" s="98"/>
      <c r="OAT371" s="102"/>
      <c r="OAU371" s="103"/>
      <c r="OAV371" s="103"/>
      <c r="OAW371" s="101"/>
      <c r="OAY371" s="98"/>
      <c r="OAZ371" s="102"/>
      <c r="OBA371" s="103"/>
      <c r="OBB371" s="103"/>
      <c r="OBC371" s="101"/>
      <c r="OBE371" s="98"/>
      <c r="OBF371" s="102"/>
      <c r="OBG371" s="103"/>
      <c r="OBH371" s="103"/>
      <c r="OBI371" s="101"/>
      <c r="OBK371" s="98"/>
      <c r="OBL371" s="102"/>
      <c r="OBM371" s="103"/>
      <c r="OBN371" s="103"/>
      <c r="OBO371" s="101"/>
      <c r="OBQ371" s="98"/>
      <c r="OBR371" s="102"/>
      <c r="OBS371" s="103"/>
      <c r="OBT371" s="103"/>
      <c r="OBU371" s="101"/>
      <c r="OBW371" s="98"/>
      <c r="OBX371" s="102"/>
      <c r="OBY371" s="103"/>
      <c r="OBZ371" s="103"/>
      <c r="OCA371" s="101"/>
      <c r="OCC371" s="98"/>
      <c r="OCD371" s="102"/>
      <c r="OCE371" s="103"/>
      <c r="OCF371" s="103"/>
      <c r="OCG371" s="101"/>
      <c r="OCI371" s="98"/>
      <c r="OCJ371" s="102"/>
      <c r="OCK371" s="103"/>
      <c r="OCL371" s="103"/>
      <c r="OCM371" s="101"/>
      <c r="OCO371" s="98"/>
      <c r="OCP371" s="102"/>
      <c r="OCQ371" s="103"/>
      <c r="OCR371" s="103"/>
      <c r="OCS371" s="101"/>
      <c r="OCU371" s="98"/>
      <c r="OCV371" s="102"/>
      <c r="OCW371" s="103"/>
      <c r="OCX371" s="103"/>
      <c r="OCY371" s="101"/>
      <c r="ODA371" s="98"/>
      <c r="ODB371" s="102"/>
      <c r="ODC371" s="103"/>
      <c r="ODD371" s="103"/>
      <c r="ODE371" s="101"/>
      <c r="ODG371" s="98"/>
      <c r="ODH371" s="102"/>
      <c r="ODI371" s="103"/>
      <c r="ODJ371" s="103"/>
      <c r="ODK371" s="101"/>
      <c r="ODM371" s="98"/>
      <c r="ODN371" s="102"/>
      <c r="ODO371" s="103"/>
      <c r="ODP371" s="103"/>
      <c r="ODQ371" s="101"/>
      <c r="ODS371" s="98"/>
      <c r="ODT371" s="102"/>
      <c r="ODU371" s="103"/>
      <c r="ODV371" s="103"/>
      <c r="ODW371" s="101"/>
      <c r="ODY371" s="98"/>
      <c r="ODZ371" s="102"/>
      <c r="OEA371" s="103"/>
      <c r="OEB371" s="103"/>
      <c r="OEC371" s="101"/>
      <c r="OEE371" s="98"/>
      <c r="OEF371" s="102"/>
      <c r="OEG371" s="103"/>
      <c r="OEH371" s="103"/>
      <c r="OEI371" s="101"/>
      <c r="OEK371" s="98"/>
      <c r="OEL371" s="102"/>
      <c r="OEM371" s="103"/>
      <c r="OEN371" s="103"/>
      <c r="OEO371" s="101"/>
      <c r="OEQ371" s="98"/>
      <c r="OER371" s="102"/>
      <c r="OES371" s="103"/>
      <c r="OET371" s="103"/>
      <c r="OEU371" s="101"/>
      <c r="OEW371" s="98"/>
      <c r="OEX371" s="102"/>
      <c r="OEY371" s="103"/>
      <c r="OEZ371" s="103"/>
      <c r="OFA371" s="101"/>
      <c r="OFC371" s="98"/>
      <c r="OFD371" s="102"/>
      <c r="OFE371" s="103"/>
      <c r="OFF371" s="103"/>
      <c r="OFG371" s="101"/>
      <c r="OFI371" s="98"/>
      <c r="OFJ371" s="102"/>
      <c r="OFK371" s="103"/>
      <c r="OFL371" s="103"/>
      <c r="OFM371" s="101"/>
      <c r="OFO371" s="98"/>
      <c r="OFP371" s="102"/>
      <c r="OFQ371" s="103"/>
      <c r="OFR371" s="103"/>
      <c r="OFS371" s="101"/>
      <c r="OFU371" s="98"/>
      <c r="OFV371" s="102"/>
      <c r="OFW371" s="103"/>
      <c r="OFX371" s="103"/>
      <c r="OFY371" s="101"/>
      <c r="OGA371" s="98"/>
      <c r="OGB371" s="102"/>
      <c r="OGC371" s="103"/>
      <c r="OGD371" s="103"/>
      <c r="OGE371" s="101"/>
      <c r="OGG371" s="98"/>
      <c r="OGH371" s="102"/>
      <c r="OGI371" s="103"/>
      <c r="OGJ371" s="103"/>
      <c r="OGK371" s="101"/>
      <c r="OGM371" s="98"/>
      <c r="OGN371" s="102"/>
      <c r="OGO371" s="103"/>
      <c r="OGP371" s="103"/>
      <c r="OGQ371" s="101"/>
      <c r="OGS371" s="98"/>
      <c r="OGT371" s="102"/>
      <c r="OGU371" s="103"/>
      <c r="OGV371" s="103"/>
      <c r="OGW371" s="101"/>
      <c r="OGY371" s="98"/>
      <c r="OGZ371" s="102"/>
      <c r="OHA371" s="103"/>
      <c r="OHB371" s="103"/>
      <c r="OHC371" s="101"/>
      <c r="OHE371" s="98"/>
      <c r="OHF371" s="102"/>
      <c r="OHG371" s="103"/>
      <c r="OHH371" s="103"/>
      <c r="OHI371" s="101"/>
      <c r="OHK371" s="98"/>
      <c r="OHL371" s="102"/>
      <c r="OHM371" s="103"/>
      <c r="OHN371" s="103"/>
      <c r="OHO371" s="101"/>
      <c r="OHQ371" s="98"/>
      <c r="OHR371" s="102"/>
      <c r="OHS371" s="103"/>
      <c r="OHT371" s="103"/>
      <c r="OHU371" s="101"/>
      <c r="OHW371" s="98"/>
      <c r="OHX371" s="102"/>
      <c r="OHY371" s="103"/>
      <c r="OHZ371" s="103"/>
      <c r="OIA371" s="101"/>
      <c r="OIC371" s="98"/>
      <c r="OID371" s="102"/>
      <c r="OIE371" s="103"/>
      <c r="OIF371" s="103"/>
      <c r="OIG371" s="101"/>
      <c r="OII371" s="98"/>
      <c r="OIJ371" s="102"/>
      <c r="OIK371" s="103"/>
      <c r="OIL371" s="103"/>
      <c r="OIM371" s="101"/>
      <c r="OIO371" s="98"/>
      <c r="OIP371" s="102"/>
      <c r="OIQ371" s="103"/>
      <c r="OIR371" s="103"/>
      <c r="OIS371" s="101"/>
      <c r="OIU371" s="98"/>
      <c r="OIV371" s="102"/>
      <c r="OIW371" s="103"/>
      <c r="OIX371" s="103"/>
      <c r="OIY371" s="101"/>
      <c r="OJA371" s="98"/>
      <c r="OJB371" s="102"/>
      <c r="OJC371" s="103"/>
      <c r="OJD371" s="103"/>
      <c r="OJE371" s="101"/>
      <c r="OJG371" s="98"/>
      <c r="OJH371" s="102"/>
      <c r="OJI371" s="103"/>
      <c r="OJJ371" s="103"/>
      <c r="OJK371" s="101"/>
      <c r="OJM371" s="98"/>
      <c r="OJN371" s="102"/>
      <c r="OJO371" s="103"/>
      <c r="OJP371" s="103"/>
      <c r="OJQ371" s="101"/>
      <c r="OJS371" s="98"/>
      <c r="OJT371" s="102"/>
      <c r="OJU371" s="103"/>
      <c r="OJV371" s="103"/>
      <c r="OJW371" s="101"/>
      <c r="OJY371" s="98"/>
      <c r="OJZ371" s="102"/>
      <c r="OKA371" s="103"/>
      <c r="OKB371" s="103"/>
      <c r="OKC371" s="101"/>
      <c r="OKE371" s="98"/>
      <c r="OKF371" s="102"/>
      <c r="OKG371" s="103"/>
      <c r="OKH371" s="103"/>
      <c r="OKI371" s="101"/>
      <c r="OKK371" s="98"/>
      <c r="OKL371" s="102"/>
      <c r="OKM371" s="103"/>
      <c r="OKN371" s="103"/>
      <c r="OKO371" s="101"/>
      <c r="OKQ371" s="98"/>
      <c r="OKR371" s="102"/>
      <c r="OKS371" s="103"/>
      <c r="OKT371" s="103"/>
      <c r="OKU371" s="101"/>
      <c r="OKW371" s="98"/>
      <c r="OKX371" s="102"/>
      <c r="OKY371" s="103"/>
      <c r="OKZ371" s="103"/>
      <c r="OLA371" s="101"/>
      <c r="OLC371" s="98"/>
      <c r="OLD371" s="102"/>
      <c r="OLE371" s="103"/>
      <c r="OLF371" s="103"/>
      <c r="OLG371" s="101"/>
      <c r="OLI371" s="98"/>
      <c r="OLJ371" s="102"/>
      <c r="OLK371" s="103"/>
      <c r="OLL371" s="103"/>
      <c r="OLM371" s="101"/>
      <c r="OLO371" s="98"/>
      <c r="OLP371" s="102"/>
      <c r="OLQ371" s="103"/>
      <c r="OLR371" s="103"/>
      <c r="OLS371" s="101"/>
      <c r="OLU371" s="98"/>
      <c r="OLV371" s="102"/>
      <c r="OLW371" s="103"/>
      <c r="OLX371" s="103"/>
      <c r="OLY371" s="101"/>
      <c r="OMA371" s="98"/>
      <c r="OMB371" s="102"/>
      <c r="OMC371" s="103"/>
      <c r="OMD371" s="103"/>
      <c r="OME371" s="101"/>
      <c r="OMG371" s="98"/>
      <c r="OMH371" s="102"/>
      <c r="OMI371" s="103"/>
      <c r="OMJ371" s="103"/>
      <c r="OMK371" s="101"/>
      <c r="OMM371" s="98"/>
      <c r="OMN371" s="102"/>
      <c r="OMO371" s="103"/>
      <c r="OMP371" s="103"/>
      <c r="OMQ371" s="101"/>
      <c r="OMS371" s="98"/>
      <c r="OMT371" s="102"/>
      <c r="OMU371" s="103"/>
      <c r="OMV371" s="103"/>
      <c r="OMW371" s="101"/>
      <c r="OMY371" s="98"/>
      <c r="OMZ371" s="102"/>
      <c r="ONA371" s="103"/>
      <c r="ONB371" s="103"/>
      <c r="ONC371" s="101"/>
      <c r="ONE371" s="98"/>
      <c r="ONF371" s="102"/>
      <c r="ONG371" s="103"/>
      <c r="ONH371" s="103"/>
      <c r="ONI371" s="101"/>
      <c r="ONK371" s="98"/>
      <c r="ONL371" s="102"/>
      <c r="ONM371" s="103"/>
      <c r="ONN371" s="103"/>
      <c r="ONO371" s="101"/>
      <c r="ONQ371" s="98"/>
      <c r="ONR371" s="102"/>
      <c r="ONS371" s="103"/>
      <c r="ONT371" s="103"/>
      <c r="ONU371" s="101"/>
      <c r="ONW371" s="98"/>
      <c r="ONX371" s="102"/>
      <c r="ONY371" s="103"/>
      <c r="ONZ371" s="103"/>
      <c r="OOA371" s="101"/>
      <c r="OOC371" s="98"/>
      <c r="OOD371" s="102"/>
      <c r="OOE371" s="103"/>
      <c r="OOF371" s="103"/>
      <c r="OOG371" s="101"/>
      <c r="OOI371" s="98"/>
      <c r="OOJ371" s="102"/>
      <c r="OOK371" s="103"/>
      <c r="OOL371" s="103"/>
      <c r="OOM371" s="101"/>
      <c r="OOO371" s="98"/>
      <c r="OOP371" s="102"/>
      <c r="OOQ371" s="103"/>
      <c r="OOR371" s="103"/>
      <c r="OOS371" s="101"/>
      <c r="OOU371" s="98"/>
      <c r="OOV371" s="102"/>
      <c r="OOW371" s="103"/>
      <c r="OOX371" s="103"/>
      <c r="OOY371" s="101"/>
      <c r="OPA371" s="98"/>
      <c r="OPB371" s="102"/>
      <c r="OPC371" s="103"/>
      <c r="OPD371" s="103"/>
      <c r="OPE371" s="101"/>
      <c r="OPG371" s="98"/>
      <c r="OPH371" s="102"/>
      <c r="OPI371" s="103"/>
      <c r="OPJ371" s="103"/>
      <c r="OPK371" s="101"/>
      <c r="OPM371" s="98"/>
      <c r="OPN371" s="102"/>
      <c r="OPO371" s="103"/>
      <c r="OPP371" s="103"/>
      <c r="OPQ371" s="101"/>
      <c r="OPS371" s="98"/>
      <c r="OPT371" s="102"/>
      <c r="OPU371" s="103"/>
      <c r="OPV371" s="103"/>
      <c r="OPW371" s="101"/>
      <c r="OPY371" s="98"/>
      <c r="OPZ371" s="102"/>
      <c r="OQA371" s="103"/>
      <c r="OQB371" s="103"/>
      <c r="OQC371" s="101"/>
      <c r="OQE371" s="98"/>
      <c r="OQF371" s="102"/>
      <c r="OQG371" s="103"/>
      <c r="OQH371" s="103"/>
      <c r="OQI371" s="101"/>
      <c r="OQK371" s="98"/>
      <c r="OQL371" s="102"/>
      <c r="OQM371" s="103"/>
      <c r="OQN371" s="103"/>
      <c r="OQO371" s="101"/>
      <c r="OQQ371" s="98"/>
      <c r="OQR371" s="102"/>
      <c r="OQS371" s="103"/>
      <c r="OQT371" s="103"/>
      <c r="OQU371" s="101"/>
      <c r="OQW371" s="98"/>
      <c r="OQX371" s="102"/>
      <c r="OQY371" s="103"/>
      <c r="OQZ371" s="103"/>
      <c r="ORA371" s="101"/>
      <c r="ORC371" s="98"/>
      <c r="ORD371" s="102"/>
      <c r="ORE371" s="103"/>
      <c r="ORF371" s="103"/>
      <c r="ORG371" s="101"/>
      <c r="ORI371" s="98"/>
      <c r="ORJ371" s="102"/>
      <c r="ORK371" s="103"/>
      <c r="ORL371" s="103"/>
      <c r="ORM371" s="101"/>
      <c r="ORO371" s="98"/>
      <c r="ORP371" s="102"/>
      <c r="ORQ371" s="103"/>
      <c r="ORR371" s="103"/>
      <c r="ORS371" s="101"/>
      <c r="ORU371" s="98"/>
      <c r="ORV371" s="102"/>
      <c r="ORW371" s="103"/>
      <c r="ORX371" s="103"/>
      <c r="ORY371" s="101"/>
      <c r="OSA371" s="98"/>
      <c r="OSB371" s="102"/>
      <c r="OSC371" s="103"/>
      <c r="OSD371" s="103"/>
      <c r="OSE371" s="101"/>
      <c r="OSG371" s="98"/>
      <c r="OSH371" s="102"/>
      <c r="OSI371" s="103"/>
      <c r="OSJ371" s="103"/>
      <c r="OSK371" s="101"/>
      <c r="OSM371" s="98"/>
      <c r="OSN371" s="102"/>
      <c r="OSO371" s="103"/>
      <c r="OSP371" s="103"/>
      <c r="OSQ371" s="101"/>
      <c r="OSS371" s="98"/>
      <c r="OST371" s="102"/>
      <c r="OSU371" s="103"/>
      <c r="OSV371" s="103"/>
      <c r="OSW371" s="101"/>
      <c r="OSY371" s="98"/>
      <c r="OSZ371" s="102"/>
      <c r="OTA371" s="103"/>
      <c r="OTB371" s="103"/>
      <c r="OTC371" s="101"/>
      <c r="OTE371" s="98"/>
      <c r="OTF371" s="102"/>
      <c r="OTG371" s="103"/>
      <c r="OTH371" s="103"/>
      <c r="OTI371" s="101"/>
      <c r="OTK371" s="98"/>
      <c r="OTL371" s="102"/>
      <c r="OTM371" s="103"/>
      <c r="OTN371" s="103"/>
      <c r="OTO371" s="101"/>
      <c r="OTQ371" s="98"/>
      <c r="OTR371" s="102"/>
      <c r="OTS371" s="103"/>
      <c r="OTT371" s="103"/>
      <c r="OTU371" s="101"/>
      <c r="OTW371" s="98"/>
      <c r="OTX371" s="102"/>
      <c r="OTY371" s="103"/>
      <c r="OTZ371" s="103"/>
      <c r="OUA371" s="101"/>
      <c r="OUC371" s="98"/>
      <c r="OUD371" s="102"/>
      <c r="OUE371" s="103"/>
      <c r="OUF371" s="103"/>
      <c r="OUG371" s="101"/>
      <c r="OUI371" s="98"/>
      <c r="OUJ371" s="102"/>
      <c r="OUK371" s="103"/>
      <c r="OUL371" s="103"/>
      <c r="OUM371" s="101"/>
      <c r="OUO371" s="98"/>
      <c r="OUP371" s="102"/>
      <c r="OUQ371" s="103"/>
      <c r="OUR371" s="103"/>
      <c r="OUS371" s="101"/>
      <c r="OUU371" s="98"/>
      <c r="OUV371" s="102"/>
      <c r="OUW371" s="103"/>
      <c r="OUX371" s="103"/>
      <c r="OUY371" s="101"/>
      <c r="OVA371" s="98"/>
      <c r="OVB371" s="102"/>
      <c r="OVC371" s="103"/>
      <c r="OVD371" s="103"/>
      <c r="OVE371" s="101"/>
      <c r="OVG371" s="98"/>
      <c r="OVH371" s="102"/>
      <c r="OVI371" s="103"/>
      <c r="OVJ371" s="103"/>
      <c r="OVK371" s="101"/>
      <c r="OVM371" s="98"/>
      <c r="OVN371" s="102"/>
      <c r="OVO371" s="103"/>
      <c r="OVP371" s="103"/>
      <c r="OVQ371" s="101"/>
      <c r="OVS371" s="98"/>
      <c r="OVT371" s="102"/>
      <c r="OVU371" s="103"/>
      <c r="OVV371" s="103"/>
      <c r="OVW371" s="101"/>
      <c r="OVY371" s="98"/>
      <c r="OVZ371" s="102"/>
      <c r="OWA371" s="103"/>
      <c r="OWB371" s="103"/>
      <c r="OWC371" s="101"/>
      <c r="OWE371" s="98"/>
      <c r="OWF371" s="102"/>
      <c r="OWG371" s="103"/>
      <c r="OWH371" s="103"/>
      <c r="OWI371" s="101"/>
      <c r="OWK371" s="98"/>
      <c r="OWL371" s="102"/>
      <c r="OWM371" s="103"/>
      <c r="OWN371" s="103"/>
      <c r="OWO371" s="101"/>
      <c r="OWQ371" s="98"/>
      <c r="OWR371" s="102"/>
      <c r="OWS371" s="103"/>
      <c r="OWT371" s="103"/>
      <c r="OWU371" s="101"/>
      <c r="OWW371" s="98"/>
      <c r="OWX371" s="102"/>
      <c r="OWY371" s="103"/>
      <c r="OWZ371" s="103"/>
      <c r="OXA371" s="101"/>
      <c r="OXC371" s="98"/>
      <c r="OXD371" s="102"/>
      <c r="OXE371" s="103"/>
      <c r="OXF371" s="103"/>
      <c r="OXG371" s="101"/>
      <c r="OXI371" s="98"/>
      <c r="OXJ371" s="102"/>
      <c r="OXK371" s="103"/>
      <c r="OXL371" s="103"/>
      <c r="OXM371" s="101"/>
      <c r="OXO371" s="98"/>
      <c r="OXP371" s="102"/>
      <c r="OXQ371" s="103"/>
      <c r="OXR371" s="103"/>
      <c r="OXS371" s="101"/>
      <c r="OXU371" s="98"/>
      <c r="OXV371" s="102"/>
      <c r="OXW371" s="103"/>
      <c r="OXX371" s="103"/>
      <c r="OXY371" s="101"/>
      <c r="OYA371" s="98"/>
      <c r="OYB371" s="102"/>
      <c r="OYC371" s="103"/>
      <c r="OYD371" s="103"/>
      <c r="OYE371" s="101"/>
      <c r="OYG371" s="98"/>
      <c r="OYH371" s="102"/>
      <c r="OYI371" s="103"/>
      <c r="OYJ371" s="103"/>
      <c r="OYK371" s="101"/>
      <c r="OYM371" s="98"/>
      <c r="OYN371" s="102"/>
      <c r="OYO371" s="103"/>
      <c r="OYP371" s="103"/>
      <c r="OYQ371" s="101"/>
      <c r="OYS371" s="98"/>
      <c r="OYT371" s="102"/>
      <c r="OYU371" s="103"/>
      <c r="OYV371" s="103"/>
      <c r="OYW371" s="101"/>
      <c r="OYY371" s="98"/>
      <c r="OYZ371" s="102"/>
      <c r="OZA371" s="103"/>
      <c r="OZB371" s="103"/>
      <c r="OZC371" s="101"/>
      <c r="OZE371" s="98"/>
      <c r="OZF371" s="102"/>
      <c r="OZG371" s="103"/>
      <c r="OZH371" s="103"/>
      <c r="OZI371" s="101"/>
      <c r="OZK371" s="98"/>
      <c r="OZL371" s="102"/>
      <c r="OZM371" s="103"/>
      <c r="OZN371" s="103"/>
      <c r="OZO371" s="101"/>
      <c r="OZQ371" s="98"/>
      <c r="OZR371" s="102"/>
      <c r="OZS371" s="103"/>
      <c r="OZT371" s="103"/>
      <c r="OZU371" s="101"/>
      <c r="OZW371" s="98"/>
      <c r="OZX371" s="102"/>
      <c r="OZY371" s="103"/>
      <c r="OZZ371" s="103"/>
      <c r="PAA371" s="101"/>
      <c r="PAC371" s="98"/>
      <c r="PAD371" s="102"/>
      <c r="PAE371" s="103"/>
      <c r="PAF371" s="103"/>
      <c r="PAG371" s="101"/>
      <c r="PAI371" s="98"/>
      <c r="PAJ371" s="102"/>
      <c r="PAK371" s="103"/>
      <c r="PAL371" s="103"/>
      <c r="PAM371" s="101"/>
      <c r="PAO371" s="98"/>
      <c r="PAP371" s="102"/>
      <c r="PAQ371" s="103"/>
      <c r="PAR371" s="103"/>
      <c r="PAS371" s="101"/>
      <c r="PAU371" s="98"/>
      <c r="PAV371" s="102"/>
      <c r="PAW371" s="103"/>
      <c r="PAX371" s="103"/>
      <c r="PAY371" s="101"/>
      <c r="PBA371" s="98"/>
      <c r="PBB371" s="102"/>
      <c r="PBC371" s="103"/>
      <c r="PBD371" s="103"/>
      <c r="PBE371" s="101"/>
      <c r="PBG371" s="98"/>
      <c r="PBH371" s="102"/>
      <c r="PBI371" s="103"/>
      <c r="PBJ371" s="103"/>
      <c r="PBK371" s="101"/>
      <c r="PBM371" s="98"/>
      <c r="PBN371" s="102"/>
      <c r="PBO371" s="103"/>
      <c r="PBP371" s="103"/>
      <c r="PBQ371" s="101"/>
      <c r="PBS371" s="98"/>
      <c r="PBT371" s="102"/>
      <c r="PBU371" s="103"/>
      <c r="PBV371" s="103"/>
      <c r="PBW371" s="101"/>
      <c r="PBY371" s="98"/>
      <c r="PBZ371" s="102"/>
      <c r="PCA371" s="103"/>
      <c r="PCB371" s="103"/>
      <c r="PCC371" s="101"/>
      <c r="PCE371" s="98"/>
      <c r="PCF371" s="102"/>
      <c r="PCG371" s="103"/>
      <c r="PCH371" s="103"/>
      <c r="PCI371" s="101"/>
      <c r="PCK371" s="98"/>
      <c r="PCL371" s="102"/>
      <c r="PCM371" s="103"/>
      <c r="PCN371" s="103"/>
      <c r="PCO371" s="101"/>
      <c r="PCQ371" s="98"/>
      <c r="PCR371" s="102"/>
      <c r="PCS371" s="103"/>
      <c r="PCT371" s="103"/>
      <c r="PCU371" s="101"/>
      <c r="PCW371" s="98"/>
      <c r="PCX371" s="102"/>
      <c r="PCY371" s="103"/>
      <c r="PCZ371" s="103"/>
      <c r="PDA371" s="101"/>
      <c r="PDC371" s="98"/>
      <c r="PDD371" s="102"/>
      <c r="PDE371" s="103"/>
      <c r="PDF371" s="103"/>
      <c r="PDG371" s="101"/>
      <c r="PDI371" s="98"/>
      <c r="PDJ371" s="102"/>
      <c r="PDK371" s="103"/>
      <c r="PDL371" s="103"/>
      <c r="PDM371" s="101"/>
      <c r="PDO371" s="98"/>
      <c r="PDP371" s="102"/>
      <c r="PDQ371" s="103"/>
      <c r="PDR371" s="103"/>
      <c r="PDS371" s="101"/>
      <c r="PDU371" s="98"/>
      <c r="PDV371" s="102"/>
      <c r="PDW371" s="103"/>
      <c r="PDX371" s="103"/>
      <c r="PDY371" s="101"/>
      <c r="PEA371" s="98"/>
      <c r="PEB371" s="102"/>
      <c r="PEC371" s="103"/>
      <c r="PED371" s="103"/>
      <c r="PEE371" s="101"/>
      <c r="PEG371" s="98"/>
      <c r="PEH371" s="102"/>
      <c r="PEI371" s="103"/>
      <c r="PEJ371" s="103"/>
      <c r="PEK371" s="101"/>
      <c r="PEM371" s="98"/>
      <c r="PEN371" s="102"/>
      <c r="PEO371" s="103"/>
      <c r="PEP371" s="103"/>
      <c r="PEQ371" s="101"/>
      <c r="PES371" s="98"/>
      <c r="PET371" s="102"/>
      <c r="PEU371" s="103"/>
      <c r="PEV371" s="103"/>
      <c r="PEW371" s="101"/>
      <c r="PEY371" s="98"/>
      <c r="PEZ371" s="102"/>
      <c r="PFA371" s="103"/>
      <c r="PFB371" s="103"/>
      <c r="PFC371" s="101"/>
      <c r="PFE371" s="98"/>
      <c r="PFF371" s="102"/>
      <c r="PFG371" s="103"/>
      <c r="PFH371" s="103"/>
      <c r="PFI371" s="101"/>
      <c r="PFK371" s="98"/>
      <c r="PFL371" s="102"/>
      <c r="PFM371" s="103"/>
      <c r="PFN371" s="103"/>
      <c r="PFO371" s="101"/>
      <c r="PFQ371" s="98"/>
      <c r="PFR371" s="102"/>
      <c r="PFS371" s="103"/>
      <c r="PFT371" s="103"/>
      <c r="PFU371" s="101"/>
      <c r="PFW371" s="98"/>
      <c r="PFX371" s="102"/>
      <c r="PFY371" s="103"/>
      <c r="PFZ371" s="103"/>
      <c r="PGA371" s="101"/>
      <c r="PGC371" s="98"/>
      <c r="PGD371" s="102"/>
      <c r="PGE371" s="103"/>
      <c r="PGF371" s="103"/>
      <c r="PGG371" s="101"/>
      <c r="PGI371" s="98"/>
      <c r="PGJ371" s="102"/>
      <c r="PGK371" s="103"/>
      <c r="PGL371" s="103"/>
      <c r="PGM371" s="101"/>
      <c r="PGO371" s="98"/>
      <c r="PGP371" s="102"/>
      <c r="PGQ371" s="103"/>
      <c r="PGR371" s="103"/>
      <c r="PGS371" s="101"/>
      <c r="PGU371" s="98"/>
      <c r="PGV371" s="102"/>
      <c r="PGW371" s="103"/>
      <c r="PGX371" s="103"/>
      <c r="PGY371" s="101"/>
      <c r="PHA371" s="98"/>
      <c r="PHB371" s="102"/>
      <c r="PHC371" s="103"/>
      <c r="PHD371" s="103"/>
      <c r="PHE371" s="101"/>
      <c r="PHG371" s="98"/>
      <c r="PHH371" s="102"/>
      <c r="PHI371" s="103"/>
      <c r="PHJ371" s="103"/>
      <c r="PHK371" s="101"/>
      <c r="PHM371" s="98"/>
      <c r="PHN371" s="102"/>
      <c r="PHO371" s="103"/>
      <c r="PHP371" s="103"/>
      <c r="PHQ371" s="101"/>
      <c r="PHS371" s="98"/>
      <c r="PHT371" s="102"/>
      <c r="PHU371" s="103"/>
      <c r="PHV371" s="103"/>
      <c r="PHW371" s="101"/>
      <c r="PHY371" s="98"/>
      <c r="PHZ371" s="102"/>
      <c r="PIA371" s="103"/>
      <c r="PIB371" s="103"/>
      <c r="PIC371" s="101"/>
      <c r="PIE371" s="98"/>
      <c r="PIF371" s="102"/>
      <c r="PIG371" s="103"/>
      <c r="PIH371" s="103"/>
      <c r="PII371" s="101"/>
      <c r="PIK371" s="98"/>
      <c r="PIL371" s="102"/>
      <c r="PIM371" s="103"/>
      <c r="PIN371" s="103"/>
      <c r="PIO371" s="101"/>
      <c r="PIQ371" s="98"/>
      <c r="PIR371" s="102"/>
      <c r="PIS371" s="103"/>
      <c r="PIT371" s="103"/>
      <c r="PIU371" s="101"/>
      <c r="PIW371" s="98"/>
      <c r="PIX371" s="102"/>
      <c r="PIY371" s="103"/>
      <c r="PIZ371" s="103"/>
      <c r="PJA371" s="101"/>
      <c r="PJC371" s="98"/>
      <c r="PJD371" s="102"/>
      <c r="PJE371" s="103"/>
      <c r="PJF371" s="103"/>
      <c r="PJG371" s="101"/>
      <c r="PJI371" s="98"/>
      <c r="PJJ371" s="102"/>
      <c r="PJK371" s="103"/>
      <c r="PJL371" s="103"/>
      <c r="PJM371" s="101"/>
      <c r="PJO371" s="98"/>
      <c r="PJP371" s="102"/>
      <c r="PJQ371" s="103"/>
      <c r="PJR371" s="103"/>
      <c r="PJS371" s="101"/>
      <c r="PJU371" s="98"/>
      <c r="PJV371" s="102"/>
      <c r="PJW371" s="103"/>
      <c r="PJX371" s="103"/>
      <c r="PJY371" s="101"/>
      <c r="PKA371" s="98"/>
      <c r="PKB371" s="102"/>
      <c r="PKC371" s="103"/>
      <c r="PKD371" s="103"/>
      <c r="PKE371" s="101"/>
      <c r="PKG371" s="98"/>
      <c r="PKH371" s="102"/>
      <c r="PKI371" s="103"/>
      <c r="PKJ371" s="103"/>
      <c r="PKK371" s="101"/>
      <c r="PKM371" s="98"/>
      <c r="PKN371" s="102"/>
      <c r="PKO371" s="103"/>
      <c r="PKP371" s="103"/>
      <c r="PKQ371" s="101"/>
      <c r="PKS371" s="98"/>
      <c r="PKT371" s="102"/>
      <c r="PKU371" s="103"/>
      <c r="PKV371" s="103"/>
      <c r="PKW371" s="101"/>
      <c r="PKY371" s="98"/>
      <c r="PKZ371" s="102"/>
      <c r="PLA371" s="103"/>
      <c r="PLB371" s="103"/>
      <c r="PLC371" s="101"/>
      <c r="PLE371" s="98"/>
      <c r="PLF371" s="102"/>
      <c r="PLG371" s="103"/>
      <c r="PLH371" s="103"/>
      <c r="PLI371" s="101"/>
      <c r="PLK371" s="98"/>
      <c r="PLL371" s="102"/>
      <c r="PLM371" s="103"/>
      <c r="PLN371" s="103"/>
      <c r="PLO371" s="101"/>
      <c r="PLQ371" s="98"/>
      <c r="PLR371" s="102"/>
      <c r="PLS371" s="103"/>
      <c r="PLT371" s="103"/>
      <c r="PLU371" s="101"/>
      <c r="PLW371" s="98"/>
      <c r="PLX371" s="102"/>
      <c r="PLY371" s="103"/>
      <c r="PLZ371" s="103"/>
      <c r="PMA371" s="101"/>
      <c r="PMC371" s="98"/>
      <c r="PMD371" s="102"/>
      <c r="PME371" s="103"/>
      <c r="PMF371" s="103"/>
      <c r="PMG371" s="101"/>
      <c r="PMI371" s="98"/>
      <c r="PMJ371" s="102"/>
      <c r="PMK371" s="103"/>
      <c r="PML371" s="103"/>
      <c r="PMM371" s="101"/>
      <c r="PMO371" s="98"/>
      <c r="PMP371" s="102"/>
      <c r="PMQ371" s="103"/>
      <c r="PMR371" s="103"/>
      <c r="PMS371" s="101"/>
      <c r="PMU371" s="98"/>
      <c r="PMV371" s="102"/>
      <c r="PMW371" s="103"/>
      <c r="PMX371" s="103"/>
      <c r="PMY371" s="101"/>
      <c r="PNA371" s="98"/>
      <c r="PNB371" s="102"/>
      <c r="PNC371" s="103"/>
      <c r="PND371" s="103"/>
      <c r="PNE371" s="101"/>
      <c r="PNG371" s="98"/>
      <c r="PNH371" s="102"/>
      <c r="PNI371" s="103"/>
      <c r="PNJ371" s="103"/>
      <c r="PNK371" s="101"/>
      <c r="PNM371" s="98"/>
      <c r="PNN371" s="102"/>
      <c r="PNO371" s="103"/>
      <c r="PNP371" s="103"/>
      <c r="PNQ371" s="101"/>
      <c r="PNS371" s="98"/>
      <c r="PNT371" s="102"/>
      <c r="PNU371" s="103"/>
      <c r="PNV371" s="103"/>
      <c r="PNW371" s="101"/>
      <c r="PNY371" s="98"/>
      <c r="PNZ371" s="102"/>
      <c r="POA371" s="103"/>
      <c r="POB371" s="103"/>
      <c r="POC371" s="101"/>
      <c r="POE371" s="98"/>
      <c r="POF371" s="102"/>
      <c r="POG371" s="103"/>
      <c r="POH371" s="103"/>
      <c r="POI371" s="101"/>
      <c r="POK371" s="98"/>
      <c r="POL371" s="102"/>
      <c r="POM371" s="103"/>
      <c r="PON371" s="103"/>
      <c r="POO371" s="101"/>
      <c r="POQ371" s="98"/>
      <c r="POR371" s="102"/>
      <c r="POS371" s="103"/>
      <c r="POT371" s="103"/>
      <c r="POU371" s="101"/>
      <c r="POW371" s="98"/>
      <c r="POX371" s="102"/>
      <c r="POY371" s="103"/>
      <c r="POZ371" s="103"/>
      <c r="PPA371" s="101"/>
      <c r="PPC371" s="98"/>
      <c r="PPD371" s="102"/>
      <c r="PPE371" s="103"/>
      <c r="PPF371" s="103"/>
      <c r="PPG371" s="101"/>
      <c r="PPI371" s="98"/>
      <c r="PPJ371" s="102"/>
      <c r="PPK371" s="103"/>
      <c r="PPL371" s="103"/>
      <c r="PPM371" s="101"/>
      <c r="PPO371" s="98"/>
      <c r="PPP371" s="102"/>
      <c r="PPQ371" s="103"/>
      <c r="PPR371" s="103"/>
      <c r="PPS371" s="101"/>
      <c r="PPU371" s="98"/>
      <c r="PPV371" s="102"/>
      <c r="PPW371" s="103"/>
      <c r="PPX371" s="103"/>
      <c r="PPY371" s="101"/>
      <c r="PQA371" s="98"/>
      <c r="PQB371" s="102"/>
      <c r="PQC371" s="103"/>
      <c r="PQD371" s="103"/>
      <c r="PQE371" s="101"/>
      <c r="PQG371" s="98"/>
      <c r="PQH371" s="102"/>
      <c r="PQI371" s="103"/>
      <c r="PQJ371" s="103"/>
      <c r="PQK371" s="101"/>
      <c r="PQM371" s="98"/>
      <c r="PQN371" s="102"/>
      <c r="PQO371" s="103"/>
      <c r="PQP371" s="103"/>
      <c r="PQQ371" s="101"/>
      <c r="PQS371" s="98"/>
      <c r="PQT371" s="102"/>
      <c r="PQU371" s="103"/>
      <c r="PQV371" s="103"/>
      <c r="PQW371" s="101"/>
      <c r="PQY371" s="98"/>
      <c r="PQZ371" s="102"/>
      <c r="PRA371" s="103"/>
      <c r="PRB371" s="103"/>
      <c r="PRC371" s="101"/>
      <c r="PRE371" s="98"/>
      <c r="PRF371" s="102"/>
      <c r="PRG371" s="103"/>
      <c r="PRH371" s="103"/>
      <c r="PRI371" s="101"/>
      <c r="PRK371" s="98"/>
      <c r="PRL371" s="102"/>
      <c r="PRM371" s="103"/>
      <c r="PRN371" s="103"/>
      <c r="PRO371" s="101"/>
      <c r="PRQ371" s="98"/>
      <c r="PRR371" s="102"/>
      <c r="PRS371" s="103"/>
      <c r="PRT371" s="103"/>
      <c r="PRU371" s="101"/>
      <c r="PRW371" s="98"/>
      <c r="PRX371" s="102"/>
      <c r="PRY371" s="103"/>
      <c r="PRZ371" s="103"/>
      <c r="PSA371" s="101"/>
      <c r="PSC371" s="98"/>
      <c r="PSD371" s="102"/>
      <c r="PSE371" s="103"/>
      <c r="PSF371" s="103"/>
      <c r="PSG371" s="101"/>
      <c r="PSI371" s="98"/>
      <c r="PSJ371" s="102"/>
      <c r="PSK371" s="103"/>
      <c r="PSL371" s="103"/>
      <c r="PSM371" s="101"/>
      <c r="PSO371" s="98"/>
      <c r="PSP371" s="102"/>
      <c r="PSQ371" s="103"/>
      <c r="PSR371" s="103"/>
      <c r="PSS371" s="101"/>
      <c r="PSU371" s="98"/>
      <c r="PSV371" s="102"/>
      <c r="PSW371" s="103"/>
      <c r="PSX371" s="103"/>
      <c r="PSY371" s="101"/>
      <c r="PTA371" s="98"/>
      <c r="PTB371" s="102"/>
      <c r="PTC371" s="103"/>
      <c r="PTD371" s="103"/>
      <c r="PTE371" s="101"/>
      <c r="PTG371" s="98"/>
      <c r="PTH371" s="102"/>
      <c r="PTI371" s="103"/>
      <c r="PTJ371" s="103"/>
      <c r="PTK371" s="101"/>
      <c r="PTM371" s="98"/>
      <c r="PTN371" s="102"/>
      <c r="PTO371" s="103"/>
      <c r="PTP371" s="103"/>
      <c r="PTQ371" s="101"/>
      <c r="PTS371" s="98"/>
      <c r="PTT371" s="102"/>
      <c r="PTU371" s="103"/>
      <c r="PTV371" s="103"/>
      <c r="PTW371" s="101"/>
      <c r="PTY371" s="98"/>
      <c r="PTZ371" s="102"/>
      <c r="PUA371" s="103"/>
      <c r="PUB371" s="103"/>
      <c r="PUC371" s="101"/>
      <c r="PUE371" s="98"/>
      <c r="PUF371" s="102"/>
      <c r="PUG371" s="103"/>
      <c r="PUH371" s="103"/>
      <c r="PUI371" s="101"/>
      <c r="PUK371" s="98"/>
      <c r="PUL371" s="102"/>
      <c r="PUM371" s="103"/>
      <c r="PUN371" s="103"/>
      <c r="PUO371" s="101"/>
      <c r="PUQ371" s="98"/>
      <c r="PUR371" s="102"/>
      <c r="PUS371" s="103"/>
      <c r="PUT371" s="103"/>
      <c r="PUU371" s="101"/>
      <c r="PUW371" s="98"/>
      <c r="PUX371" s="102"/>
      <c r="PUY371" s="103"/>
      <c r="PUZ371" s="103"/>
      <c r="PVA371" s="101"/>
      <c r="PVC371" s="98"/>
      <c r="PVD371" s="102"/>
      <c r="PVE371" s="103"/>
      <c r="PVF371" s="103"/>
      <c r="PVG371" s="101"/>
      <c r="PVI371" s="98"/>
      <c r="PVJ371" s="102"/>
      <c r="PVK371" s="103"/>
      <c r="PVL371" s="103"/>
      <c r="PVM371" s="101"/>
      <c r="PVO371" s="98"/>
      <c r="PVP371" s="102"/>
      <c r="PVQ371" s="103"/>
      <c r="PVR371" s="103"/>
      <c r="PVS371" s="101"/>
      <c r="PVU371" s="98"/>
      <c r="PVV371" s="102"/>
      <c r="PVW371" s="103"/>
      <c r="PVX371" s="103"/>
      <c r="PVY371" s="101"/>
      <c r="PWA371" s="98"/>
      <c r="PWB371" s="102"/>
      <c r="PWC371" s="103"/>
      <c r="PWD371" s="103"/>
      <c r="PWE371" s="101"/>
      <c r="PWG371" s="98"/>
      <c r="PWH371" s="102"/>
      <c r="PWI371" s="103"/>
      <c r="PWJ371" s="103"/>
      <c r="PWK371" s="101"/>
      <c r="PWM371" s="98"/>
      <c r="PWN371" s="102"/>
      <c r="PWO371" s="103"/>
      <c r="PWP371" s="103"/>
      <c r="PWQ371" s="101"/>
      <c r="PWS371" s="98"/>
      <c r="PWT371" s="102"/>
      <c r="PWU371" s="103"/>
      <c r="PWV371" s="103"/>
      <c r="PWW371" s="101"/>
      <c r="PWY371" s="98"/>
      <c r="PWZ371" s="102"/>
      <c r="PXA371" s="103"/>
      <c r="PXB371" s="103"/>
      <c r="PXC371" s="101"/>
      <c r="PXE371" s="98"/>
      <c r="PXF371" s="102"/>
      <c r="PXG371" s="103"/>
      <c r="PXH371" s="103"/>
      <c r="PXI371" s="101"/>
      <c r="PXK371" s="98"/>
      <c r="PXL371" s="102"/>
      <c r="PXM371" s="103"/>
      <c r="PXN371" s="103"/>
      <c r="PXO371" s="101"/>
      <c r="PXQ371" s="98"/>
      <c r="PXR371" s="102"/>
      <c r="PXS371" s="103"/>
      <c r="PXT371" s="103"/>
      <c r="PXU371" s="101"/>
      <c r="PXW371" s="98"/>
      <c r="PXX371" s="102"/>
      <c r="PXY371" s="103"/>
      <c r="PXZ371" s="103"/>
      <c r="PYA371" s="101"/>
      <c r="PYC371" s="98"/>
      <c r="PYD371" s="102"/>
      <c r="PYE371" s="103"/>
      <c r="PYF371" s="103"/>
      <c r="PYG371" s="101"/>
      <c r="PYI371" s="98"/>
      <c r="PYJ371" s="102"/>
      <c r="PYK371" s="103"/>
      <c r="PYL371" s="103"/>
      <c r="PYM371" s="101"/>
      <c r="PYO371" s="98"/>
      <c r="PYP371" s="102"/>
      <c r="PYQ371" s="103"/>
      <c r="PYR371" s="103"/>
      <c r="PYS371" s="101"/>
      <c r="PYU371" s="98"/>
      <c r="PYV371" s="102"/>
      <c r="PYW371" s="103"/>
      <c r="PYX371" s="103"/>
      <c r="PYY371" s="101"/>
      <c r="PZA371" s="98"/>
      <c r="PZB371" s="102"/>
      <c r="PZC371" s="103"/>
      <c r="PZD371" s="103"/>
      <c r="PZE371" s="101"/>
      <c r="PZG371" s="98"/>
      <c r="PZH371" s="102"/>
      <c r="PZI371" s="103"/>
      <c r="PZJ371" s="103"/>
      <c r="PZK371" s="101"/>
      <c r="PZM371" s="98"/>
      <c r="PZN371" s="102"/>
      <c r="PZO371" s="103"/>
      <c r="PZP371" s="103"/>
      <c r="PZQ371" s="101"/>
      <c r="PZS371" s="98"/>
      <c r="PZT371" s="102"/>
      <c r="PZU371" s="103"/>
      <c r="PZV371" s="103"/>
      <c r="PZW371" s="101"/>
      <c r="PZY371" s="98"/>
      <c r="PZZ371" s="102"/>
      <c r="QAA371" s="103"/>
      <c r="QAB371" s="103"/>
      <c r="QAC371" s="101"/>
      <c r="QAE371" s="98"/>
      <c r="QAF371" s="102"/>
      <c r="QAG371" s="103"/>
      <c r="QAH371" s="103"/>
      <c r="QAI371" s="101"/>
      <c r="QAK371" s="98"/>
      <c r="QAL371" s="102"/>
      <c r="QAM371" s="103"/>
      <c r="QAN371" s="103"/>
      <c r="QAO371" s="101"/>
      <c r="QAQ371" s="98"/>
      <c r="QAR371" s="102"/>
      <c r="QAS371" s="103"/>
      <c r="QAT371" s="103"/>
      <c r="QAU371" s="101"/>
      <c r="QAW371" s="98"/>
      <c r="QAX371" s="102"/>
      <c r="QAY371" s="103"/>
      <c r="QAZ371" s="103"/>
      <c r="QBA371" s="101"/>
      <c r="QBC371" s="98"/>
      <c r="QBD371" s="102"/>
      <c r="QBE371" s="103"/>
      <c r="QBF371" s="103"/>
      <c r="QBG371" s="101"/>
      <c r="QBI371" s="98"/>
      <c r="QBJ371" s="102"/>
      <c r="QBK371" s="103"/>
      <c r="QBL371" s="103"/>
      <c r="QBM371" s="101"/>
      <c r="QBO371" s="98"/>
      <c r="QBP371" s="102"/>
      <c r="QBQ371" s="103"/>
      <c r="QBR371" s="103"/>
      <c r="QBS371" s="101"/>
      <c r="QBU371" s="98"/>
      <c r="QBV371" s="102"/>
      <c r="QBW371" s="103"/>
      <c r="QBX371" s="103"/>
      <c r="QBY371" s="101"/>
      <c r="QCA371" s="98"/>
      <c r="QCB371" s="102"/>
      <c r="QCC371" s="103"/>
      <c r="QCD371" s="103"/>
      <c r="QCE371" s="101"/>
      <c r="QCG371" s="98"/>
      <c r="QCH371" s="102"/>
      <c r="QCI371" s="103"/>
      <c r="QCJ371" s="103"/>
      <c r="QCK371" s="101"/>
      <c r="QCM371" s="98"/>
      <c r="QCN371" s="102"/>
      <c r="QCO371" s="103"/>
      <c r="QCP371" s="103"/>
      <c r="QCQ371" s="101"/>
      <c r="QCS371" s="98"/>
      <c r="QCT371" s="102"/>
      <c r="QCU371" s="103"/>
      <c r="QCV371" s="103"/>
      <c r="QCW371" s="101"/>
      <c r="QCY371" s="98"/>
      <c r="QCZ371" s="102"/>
      <c r="QDA371" s="103"/>
      <c r="QDB371" s="103"/>
      <c r="QDC371" s="101"/>
      <c r="QDE371" s="98"/>
      <c r="QDF371" s="102"/>
      <c r="QDG371" s="103"/>
      <c r="QDH371" s="103"/>
      <c r="QDI371" s="101"/>
      <c r="QDK371" s="98"/>
      <c r="QDL371" s="102"/>
      <c r="QDM371" s="103"/>
      <c r="QDN371" s="103"/>
      <c r="QDO371" s="101"/>
      <c r="QDQ371" s="98"/>
      <c r="QDR371" s="102"/>
      <c r="QDS371" s="103"/>
      <c r="QDT371" s="103"/>
      <c r="QDU371" s="101"/>
      <c r="QDW371" s="98"/>
      <c r="QDX371" s="102"/>
      <c r="QDY371" s="103"/>
      <c r="QDZ371" s="103"/>
      <c r="QEA371" s="101"/>
      <c r="QEC371" s="98"/>
      <c r="QED371" s="102"/>
      <c r="QEE371" s="103"/>
      <c r="QEF371" s="103"/>
      <c r="QEG371" s="101"/>
      <c r="QEI371" s="98"/>
      <c r="QEJ371" s="102"/>
      <c r="QEK371" s="103"/>
      <c r="QEL371" s="103"/>
      <c r="QEM371" s="101"/>
      <c r="QEO371" s="98"/>
      <c r="QEP371" s="102"/>
      <c r="QEQ371" s="103"/>
      <c r="QER371" s="103"/>
      <c r="QES371" s="101"/>
      <c r="QEU371" s="98"/>
      <c r="QEV371" s="102"/>
      <c r="QEW371" s="103"/>
      <c r="QEX371" s="103"/>
      <c r="QEY371" s="101"/>
      <c r="QFA371" s="98"/>
      <c r="QFB371" s="102"/>
      <c r="QFC371" s="103"/>
      <c r="QFD371" s="103"/>
      <c r="QFE371" s="101"/>
      <c r="QFG371" s="98"/>
      <c r="QFH371" s="102"/>
      <c r="QFI371" s="103"/>
      <c r="QFJ371" s="103"/>
      <c r="QFK371" s="101"/>
      <c r="QFM371" s="98"/>
      <c r="QFN371" s="102"/>
      <c r="QFO371" s="103"/>
      <c r="QFP371" s="103"/>
      <c r="QFQ371" s="101"/>
      <c r="QFS371" s="98"/>
      <c r="QFT371" s="102"/>
      <c r="QFU371" s="103"/>
      <c r="QFV371" s="103"/>
      <c r="QFW371" s="101"/>
      <c r="QFY371" s="98"/>
      <c r="QFZ371" s="102"/>
      <c r="QGA371" s="103"/>
      <c r="QGB371" s="103"/>
      <c r="QGC371" s="101"/>
      <c r="QGE371" s="98"/>
      <c r="QGF371" s="102"/>
      <c r="QGG371" s="103"/>
      <c r="QGH371" s="103"/>
      <c r="QGI371" s="101"/>
      <c r="QGK371" s="98"/>
      <c r="QGL371" s="102"/>
      <c r="QGM371" s="103"/>
      <c r="QGN371" s="103"/>
      <c r="QGO371" s="101"/>
      <c r="QGQ371" s="98"/>
      <c r="QGR371" s="102"/>
      <c r="QGS371" s="103"/>
      <c r="QGT371" s="103"/>
      <c r="QGU371" s="101"/>
      <c r="QGW371" s="98"/>
      <c r="QGX371" s="102"/>
      <c r="QGY371" s="103"/>
      <c r="QGZ371" s="103"/>
      <c r="QHA371" s="101"/>
      <c r="QHC371" s="98"/>
      <c r="QHD371" s="102"/>
      <c r="QHE371" s="103"/>
      <c r="QHF371" s="103"/>
      <c r="QHG371" s="101"/>
      <c r="QHI371" s="98"/>
      <c r="QHJ371" s="102"/>
      <c r="QHK371" s="103"/>
      <c r="QHL371" s="103"/>
      <c r="QHM371" s="101"/>
      <c r="QHO371" s="98"/>
      <c r="QHP371" s="102"/>
      <c r="QHQ371" s="103"/>
      <c r="QHR371" s="103"/>
      <c r="QHS371" s="101"/>
      <c r="QHU371" s="98"/>
      <c r="QHV371" s="102"/>
      <c r="QHW371" s="103"/>
      <c r="QHX371" s="103"/>
      <c r="QHY371" s="101"/>
      <c r="QIA371" s="98"/>
      <c r="QIB371" s="102"/>
      <c r="QIC371" s="103"/>
      <c r="QID371" s="103"/>
      <c r="QIE371" s="101"/>
      <c r="QIG371" s="98"/>
      <c r="QIH371" s="102"/>
      <c r="QII371" s="103"/>
      <c r="QIJ371" s="103"/>
      <c r="QIK371" s="101"/>
      <c r="QIM371" s="98"/>
      <c r="QIN371" s="102"/>
      <c r="QIO371" s="103"/>
      <c r="QIP371" s="103"/>
      <c r="QIQ371" s="101"/>
      <c r="QIS371" s="98"/>
      <c r="QIT371" s="102"/>
      <c r="QIU371" s="103"/>
      <c r="QIV371" s="103"/>
      <c r="QIW371" s="101"/>
      <c r="QIY371" s="98"/>
      <c r="QIZ371" s="102"/>
      <c r="QJA371" s="103"/>
      <c r="QJB371" s="103"/>
      <c r="QJC371" s="101"/>
      <c r="QJE371" s="98"/>
      <c r="QJF371" s="102"/>
      <c r="QJG371" s="103"/>
      <c r="QJH371" s="103"/>
      <c r="QJI371" s="101"/>
      <c r="QJK371" s="98"/>
      <c r="QJL371" s="102"/>
      <c r="QJM371" s="103"/>
      <c r="QJN371" s="103"/>
      <c r="QJO371" s="101"/>
      <c r="QJQ371" s="98"/>
      <c r="QJR371" s="102"/>
      <c r="QJS371" s="103"/>
      <c r="QJT371" s="103"/>
      <c r="QJU371" s="101"/>
      <c r="QJW371" s="98"/>
      <c r="QJX371" s="102"/>
      <c r="QJY371" s="103"/>
      <c r="QJZ371" s="103"/>
      <c r="QKA371" s="101"/>
      <c r="QKC371" s="98"/>
      <c r="QKD371" s="102"/>
      <c r="QKE371" s="103"/>
      <c r="QKF371" s="103"/>
      <c r="QKG371" s="101"/>
      <c r="QKI371" s="98"/>
      <c r="QKJ371" s="102"/>
      <c r="QKK371" s="103"/>
      <c r="QKL371" s="103"/>
      <c r="QKM371" s="101"/>
      <c r="QKO371" s="98"/>
      <c r="QKP371" s="102"/>
      <c r="QKQ371" s="103"/>
      <c r="QKR371" s="103"/>
      <c r="QKS371" s="101"/>
      <c r="QKU371" s="98"/>
      <c r="QKV371" s="102"/>
      <c r="QKW371" s="103"/>
      <c r="QKX371" s="103"/>
      <c r="QKY371" s="101"/>
      <c r="QLA371" s="98"/>
      <c r="QLB371" s="102"/>
      <c r="QLC371" s="103"/>
      <c r="QLD371" s="103"/>
      <c r="QLE371" s="101"/>
      <c r="QLG371" s="98"/>
      <c r="QLH371" s="102"/>
      <c r="QLI371" s="103"/>
      <c r="QLJ371" s="103"/>
      <c r="QLK371" s="101"/>
      <c r="QLM371" s="98"/>
      <c r="QLN371" s="102"/>
      <c r="QLO371" s="103"/>
      <c r="QLP371" s="103"/>
      <c r="QLQ371" s="101"/>
      <c r="QLS371" s="98"/>
      <c r="QLT371" s="102"/>
      <c r="QLU371" s="103"/>
      <c r="QLV371" s="103"/>
      <c r="QLW371" s="101"/>
      <c r="QLY371" s="98"/>
      <c r="QLZ371" s="102"/>
      <c r="QMA371" s="103"/>
      <c r="QMB371" s="103"/>
      <c r="QMC371" s="101"/>
      <c r="QME371" s="98"/>
      <c r="QMF371" s="102"/>
      <c r="QMG371" s="103"/>
      <c r="QMH371" s="103"/>
      <c r="QMI371" s="101"/>
      <c r="QMK371" s="98"/>
      <c r="QML371" s="102"/>
      <c r="QMM371" s="103"/>
      <c r="QMN371" s="103"/>
      <c r="QMO371" s="101"/>
      <c r="QMQ371" s="98"/>
      <c r="QMR371" s="102"/>
      <c r="QMS371" s="103"/>
      <c r="QMT371" s="103"/>
      <c r="QMU371" s="101"/>
      <c r="QMW371" s="98"/>
      <c r="QMX371" s="102"/>
      <c r="QMY371" s="103"/>
      <c r="QMZ371" s="103"/>
      <c r="QNA371" s="101"/>
      <c r="QNC371" s="98"/>
      <c r="QND371" s="102"/>
      <c r="QNE371" s="103"/>
      <c r="QNF371" s="103"/>
      <c r="QNG371" s="101"/>
      <c r="QNI371" s="98"/>
      <c r="QNJ371" s="102"/>
      <c r="QNK371" s="103"/>
      <c r="QNL371" s="103"/>
      <c r="QNM371" s="101"/>
      <c r="QNO371" s="98"/>
      <c r="QNP371" s="102"/>
      <c r="QNQ371" s="103"/>
      <c r="QNR371" s="103"/>
      <c r="QNS371" s="101"/>
      <c r="QNU371" s="98"/>
      <c r="QNV371" s="102"/>
      <c r="QNW371" s="103"/>
      <c r="QNX371" s="103"/>
      <c r="QNY371" s="101"/>
      <c r="QOA371" s="98"/>
      <c r="QOB371" s="102"/>
      <c r="QOC371" s="103"/>
      <c r="QOD371" s="103"/>
      <c r="QOE371" s="101"/>
      <c r="QOG371" s="98"/>
      <c r="QOH371" s="102"/>
      <c r="QOI371" s="103"/>
      <c r="QOJ371" s="103"/>
      <c r="QOK371" s="101"/>
      <c r="QOM371" s="98"/>
      <c r="QON371" s="102"/>
      <c r="QOO371" s="103"/>
      <c r="QOP371" s="103"/>
      <c r="QOQ371" s="101"/>
      <c r="QOS371" s="98"/>
      <c r="QOT371" s="102"/>
      <c r="QOU371" s="103"/>
      <c r="QOV371" s="103"/>
      <c r="QOW371" s="101"/>
      <c r="QOY371" s="98"/>
      <c r="QOZ371" s="102"/>
      <c r="QPA371" s="103"/>
      <c r="QPB371" s="103"/>
      <c r="QPC371" s="101"/>
      <c r="QPE371" s="98"/>
      <c r="QPF371" s="102"/>
      <c r="QPG371" s="103"/>
      <c r="QPH371" s="103"/>
      <c r="QPI371" s="101"/>
      <c r="QPK371" s="98"/>
      <c r="QPL371" s="102"/>
      <c r="QPM371" s="103"/>
      <c r="QPN371" s="103"/>
      <c r="QPO371" s="101"/>
      <c r="QPQ371" s="98"/>
      <c r="QPR371" s="102"/>
      <c r="QPS371" s="103"/>
      <c r="QPT371" s="103"/>
      <c r="QPU371" s="101"/>
      <c r="QPW371" s="98"/>
      <c r="QPX371" s="102"/>
      <c r="QPY371" s="103"/>
      <c r="QPZ371" s="103"/>
      <c r="QQA371" s="101"/>
      <c r="QQC371" s="98"/>
      <c r="QQD371" s="102"/>
      <c r="QQE371" s="103"/>
      <c r="QQF371" s="103"/>
      <c r="QQG371" s="101"/>
      <c r="QQI371" s="98"/>
      <c r="QQJ371" s="102"/>
      <c r="QQK371" s="103"/>
      <c r="QQL371" s="103"/>
      <c r="QQM371" s="101"/>
      <c r="QQO371" s="98"/>
      <c r="QQP371" s="102"/>
      <c r="QQQ371" s="103"/>
      <c r="QQR371" s="103"/>
      <c r="QQS371" s="101"/>
      <c r="QQU371" s="98"/>
      <c r="QQV371" s="102"/>
      <c r="QQW371" s="103"/>
      <c r="QQX371" s="103"/>
      <c r="QQY371" s="101"/>
      <c r="QRA371" s="98"/>
      <c r="QRB371" s="102"/>
      <c r="QRC371" s="103"/>
      <c r="QRD371" s="103"/>
      <c r="QRE371" s="101"/>
      <c r="QRG371" s="98"/>
      <c r="QRH371" s="102"/>
      <c r="QRI371" s="103"/>
      <c r="QRJ371" s="103"/>
      <c r="QRK371" s="101"/>
      <c r="QRM371" s="98"/>
      <c r="QRN371" s="102"/>
      <c r="QRO371" s="103"/>
      <c r="QRP371" s="103"/>
      <c r="QRQ371" s="101"/>
      <c r="QRS371" s="98"/>
      <c r="QRT371" s="102"/>
      <c r="QRU371" s="103"/>
      <c r="QRV371" s="103"/>
      <c r="QRW371" s="101"/>
      <c r="QRY371" s="98"/>
      <c r="QRZ371" s="102"/>
      <c r="QSA371" s="103"/>
      <c r="QSB371" s="103"/>
      <c r="QSC371" s="101"/>
      <c r="QSE371" s="98"/>
      <c r="QSF371" s="102"/>
      <c r="QSG371" s="103"/>
      <c r="QSH371" s="103"/>
      <c r="QSI371" s="101"/>
      <c r="QSK371" s="98"/>
      <c r="QSL371" s="102"/>
      <c r="QSM371" s="103"/>
      <c r="QSN371" s="103"/>
      <c r="QSO371" s="101"/>
      <c r="QSQ371" s="98"/>
      <c r="QSR371" s="102"/>
      <c r="QSS371" s="103"/>
      <c r="QST371" s="103"/>
      <c r="QSU371" s="101"/>
      <c r="QSW371" s="98"/>
      <c r="QSX371" s="102"/>
      <c r="QSY371" s="103"/>
      <c r="QSZ371" s="103"/>
      <c r="QTA371" s="101"/>
      <c r="QTC371" s="98"/>
      <c r="QTD371" s="102"/>
      <c r="QTE371" s="103"/>
      <c r="QTF371" s="103"/>
      <c r="QTG371" s="101"/>
      <c r="QTI371" s="98"/>
      <c r="QTJ371" s="102"/>
      <c r="QTK371" s="103"/>
      <c r="QTL371" s="103"/>
      <c r="QTM371" s="101"/>
      <c r="QTO371" s="98"/>
      <c r="QTP371" s="102"/>
      <c r="QTQ371" s="103"/>
      <c r="QTR371" s="103"/>
      <c r="QTS371" s="101"/>
      <c r="QTU371" s="98"/>
      <c r="QTV371" s="102"/>
      <c r="QTW371" s="103"/>
      <c r="QTX371" s="103"/>
      <c r="QTY371" s="101"/>
      <c r="QUA371" s="98"/>
      <c r="QUB371" s="102"/>
      <c r="QUC371" s="103"/>
      <c r="QUD371" s="103"/>
      <c r="QUE371" s="101"/>
      <c r="QUG371" s="98"/>
      <c r="QUH371" s="102"/>
      <c r="QUI371" s="103"/>
      <c r="QUJ371" s="103"/>
      <c r="QUK371" s="101"/>
      <c r="QUM371" s="98"/>
      <c r="QUN371" s="102"/>
      <c r="QUO371" s="103"/>
      <c r="QUP371" s="103"/>
      <c r="QUQ371" s="101"/>
      <c r="QUS371" s="98"/>
      <c r="QUT371" s="102"/>
      <c r="QUU371" s="103"/>
      <c r="QUV371" s="103"/>
      <c r="QUW371" s="101"/>
      <c r="QUY371" s="98"/>
      <c r="QUZ371" s="102"/>
      <c r="QVA371" s="103"/>
      <c r="QVB371" s="103"/>
      <c r="QVC371" s="101"/>
      <c r="QVE371" s="98"/>
      <c r="QVF371" s="102"/>
      <c r="QVG371" s="103"/>
      <c r="QVH371" s="103"/>
      <c r="QVI371" s="101"/>
      <c r="QVK371" s="98"/>
      <c r="QVL371" s="102"/>
      <c r="QVM371" s="103"/>
      <c r="QVN371" s="103"/>
      <c r="QVO371" s="101"/>
      <c r="QVQ371" s="98"/>
      <c r="QVR371" s="102"/>
      <c r="QVS371" s="103"/>
      <c r="QVT371" s="103"/>
      <c r="QVU371" s="101"/>
      <c r="QVW371" s="98"/>
      <c r="QVX371" s="102"/>
      <c r="QVY371" s="103"/>
      <c r="QVZ371" s="103"/>
      <c r="QWA371" s="101"/>
      <c r="QWC371" s="98"/>
      <c r="QWD371" s="102"/>
      <c r="QWE371" s="103"/>
      <c r="QWF371" s="103"/>
      <c r="QWG371" s="101"/>
      <c r="QWI371" s="98"/>
      <c r="QWJ371" s="102"/>
      <c r="QWK371" s="103"/>
      <c r="QWL371" s="103"/>
      <c r="QWM371" s="101"/>
      <c r="QWO371" s="98"/>
      <c r="QWP371" s="102"/>
      <c r="QWQ371" s="103"/>
      <c r="QWR371" s="103"/>
      <c r="QWS371" s="101"/>
      <c r="QWU371" s="98"/>
      <c r="QWV371" s="102"/>
      <c r="QWW371" s="103"/>
      <c r="QWX371" s="103"/>
      <c r="QWY371" s="101"/>
      <c r="QXA371" s="98"/>
      <c r="QXB371" s="102"/>
      <c r="QXC371" s="103"/>
      <c r="QXD371" s="103"/>
      <c r="QXE371" s="101"/>
      <c r="QXG371" s="98"/>
      <c r="QXH371" s="102"/>
      <c r="QXI371" s="103"/>
      <c r="QXJ371" s="103"/>
      <c r="QXK371" s="101"/>
      <c r="QXM371" s="98"/>
      <c r="QXN371" s="102"/>
      <c r="QXO371" s="103"/>
      <c r="QXP371" s="103"/>
      <c r="QXQ371" s="101"/>
      <c r="QXS371" s="98"/>
      <c r="QXT371" s="102"/>
      <c r="QXU371" s="103"/>
      <c r="QXV371" s="103"/>
      <c r="QXW371" s="101"/>
      <c r="QXY371" s="98"/>
      <c r="QXZ371" s="102"/>
      <c r="QYA371" s="103"/>
      <c r="QYB371" s="103"/>
      <c r="QYC371" s="101"/>
      <c r="QYE371" s="98"/>
      <c r="QYF371" s="102"/>
      <c r="QYG371" s="103"/>
      <c r="QYH371" s="103"/>
      <c r="QYI371" s="101"/>
      <c r="QYK371" s="98"/>
      <c r="QYL371" s="102"/>
      <c r="QYM371" s="103"/>
      <c r="QYN371" s="103"/>
      <c r="QYO371" s="101"/>
      <c r="QYQ371" s="98"/>
      <c r="QYR371" s="102"/>
      <c r="QYS371" s="103"/>
      <c r="QYT371" s="103"/>
      <c r="QYU371" s="101"/>
      <c r="QYW371" s="98"/>
      <c r="QYX371" s="102"/>
      <c r="QYY371" s="103"/>
      <c r="QYZ371" s="103"/>
      <c r="QZA371" s="101"/>
      <c r="QZC371" s="98"/>
      <c r="QZD371" s="102"/>
      <c r="QZE371" s="103"/>
      <c r="QZF371" s="103"/>
      <c r="QZG371" s="101"/>
      <c r="QZI371" s="98"/>
      <c r="QZJ371" s="102"/>
      <c r="QZK371" s="103"/>
      <c r="QZL371" s="103"/>
      <c r="QZM371" s="101"/>
      <c r="QZO371" s="98"/>
      <c r="QZP371" s="102"/>
      <c r="QZQ371" s="103"/>
      <c r="QZR371" s="103"/>
      <c r="QZS371" s="101"/>
      <c r="QZU371" s="98"/>
      <c r="QZV371" s="102"/>
      <c r="QZW371" s="103"/>
      <c r="QZX371" s="103"/>
      <c r="QZY371" s="101"/>
      <c r="RAA371" s="98"/>
      <c r="RAB371" s="102"/>
      <c r="RAC371" s="103"/>
      <c r="RAD371" s="103"/>
      <c r="RAE371" s="101"/>
      <c r="RAG371" s="98"/>
      <c r="RAH371" s="102"/>
      <c r="RAI371" s="103"/>
      <c r="RAJ371" s="103"/>
      <c r="RAK371" s="101"/>
      <c r="RAM371" s="98"/>
      <c r="RAN371" s="102"/>
      <c r="RAO371" s="103"/>
      <c r="RAP371" s="103"/>
      <c r="RAQ371" s="101"/>
      <c r="RAS371" s="98"/>
      <c r="RAT371" s="102"/>
      <c r="RAU371" s="103"/>
      <c r="RAV371" s="103"/>
      <c r="RAW371" s="101"/>
      <c r="RAY371" s="98"/>
      <c r="RAZ371" s="102"/>
      <c r="RBA371" s="103"/>
      <c r="RBB371" s="103"/>
      <c r="RBC371" s="101"/>
      <c r="RBE371" s="98"/>
      <c r="RBF371" s="102"/>
      <c r="RBG371" s="103"/>
      <c r="RBH371" s="103"/>
      <c r="RBI371" s="101"/>
      <c r="RBK371" s="98"/>
      <c r="RBL371" s="102"/>
      <c r="RBM371" s="103"/>
      <c r="RBN371" s="103"/>
      <c r="RBO371" s="101"/>
      <c r="RBQ371" s="98"/>
      <c r="RBR371" s="102"/>
      <c r="RBS371" s="103"/>
      <c r="RBT371" s="103"/>
      <c r="RBU371" s="101"/>
      <c r="RBW371" s="98"/>
      <c r="RBX371" s="102"/>
      <c r="RBY371" s="103"/>
      <c r="RBZ371" s="103"/>
      <c r="RCA371" s="101"/>
      <c r="RCC371" s="98"/>
      <c r="RCD371" s="102"/>
      <c r="RCE371" s="103"/>
      <c r="RCF371" s="103"/>
      <c r="RCG371" s="101"/>
      <c r="RCI371" s="98"/>
      <c r="RCJ371" s="102"/>
      <c r="RCK371" s="103"/>
      <c r="RCL371" s="103"/>
      <c r="RCM371" s="101"/>
      <c r="RCO371" s="98"/>
      <c r="RCP371" s="102"/>
      <c r="RCQ371" s="103"/>
      <c r="RCR371" s="103"/>
      <c r="RCS371" s="101"/>
      <c r="RCU371" s="98"/>
      <c r="RCV371" s="102"/>
      <c r="RCW371" s="103"/>
      <c r="RCX371" s="103"/>
      <c r="RCY371" s="101"/>
      <c r="RDA371" s="98"/>
      <c r="RDB371" s="102"/>
      <c r="RDC371" s="103"/>
      <c r="RDD371" s="103"/>
      <c r="RDE371" s="101"/>
      <c r="RDG371" s="98"/>
      <c r="RDH371" s="102"/>
      <c r="RDI371" s="103"/>
      <c r="RDJ371" s="103"/>
      <c r="RDK371" s="101"/>
      <c r="RDM371" s="98"/>
      <c r="RDN371" s="102"/>
      <c r="RDO371" s="103"/>
      <c r="RDP371" s="103"/>
      <c r="RDQ371" s="101"/>
      <c r="RDS371" s="98"/>
      <c r="RDT371" s="102"/>
      <c r="RDU371" s="103"/>
      <c r="RDV371" s="103"/>
      <c r="RDW371" s="101"/>
      <c r="RDY371" s="98"/>
      <c r="RDZ371" s="102"/>
      <c r="REA371" s="103"/>
      <c r="REB371" s="103"/>
      <c r="REC371" s="101"/>
      <c r="REE371" s="98"/>
      <c r="REF371" s="102"/>
      <c r="REG371" s="103"/>
      <c r="REH371" s="103"/>
      <c r="REI371" s="101"/>
      <c r="REK371" s="98"/>
      <c r="REL371" s="102"/>
      <c r="REM371" s="103"/>
      <c r="REN371" s="103"/>
      <c r="REO371" s="101"/>
      <c r="REQ371" s="98"/>
      <c r="RER371" s="102"/>
      <c r="RES371" s="103"/>
      <c r="RET371" s="103"/>
      <c r="REU371" s="101"/>
      <c r="REW371" s="98"/>
      <c r="REX371" s="102"/>
      <c r="REY371" s="103"/>
      <c r="REZ371" s="103"/>
      <c r="RFA371" s="101"/>
      <c r="RFC371" s="98"/>
      <c r="RFD371" s="102"/>
      <c r="RFE371" s="103"/>
      <c r="RFF371" s="103"/>
      <c r="RFG371" s="101"/>
      <c r="RFI371" s="98"/>
      <c r="RFJ371" s="102"/>
      <c r="RFK371" s="103"/>
      <c r="RFL371" s="103"/>
      <c r="RFM371" s="101"/>
      <c r="RFO371" s="98"/>
      <c r="RFP371" s="102"/>
      <c r="RFQ371" s="103"/>
      <c r="RFR371" s="103"/>
      <c r="RFS371" s="101"/>
      <c r="RFU371" s="98"/>
      <c r="RFV371" s="102"/>
      <c r="RFW371" s="103"/>
      <c r="RFX371" s="103"/>
      <c r="RFY371" s="101"/>
      <c r="RGA371" s="98"/>
      <c r="RGB371" s="102"/>
      <c r="RGC371" s="103"/>
      <c r="RGD371" s="103"/>
      <c r="RGE371" s="101"/>
      <c r="RGG371" s="98"/>
      <c r="RGH371" s="102"/>
      <c r="RGI371" s="103"/>
      <c r="RGJ371" s="103"/>
      <c r="RGK371" s="101"/>
      <c r="RGM371" s="98"/>
      <c r="RGN371" s="102"/>
      <c r="RGO371" s="103"/>
      <c r="RGP371" s="103"/>
      <c r="RGQ371" s="101"/>
      <c r="RGS371" s="98"/>
      <c r="RGT371" s="102"/>
      <c r="RGU371" s="103"/>
      <c r="RGV371" s="103"/>
      <c r="RGW371" s="101"/>
      <c r="RGY371" s="98"/>
      <c r="RGZ371" s="102"/>
      <c r="RHA371" s="103"/>
      <c r="RHB371" s="103"/>
      <c r="RHC371" s="101"/>
      <c r="RHE371" s="98"/>
      <c r="RHF371" s="102"/>
      <c r="RHG371" s="103"/>
      <c r="RHH371" s="103"/>
      <c r="RHI371" s="101"/>
      <c r="RHK371" s="98"/>
      <c r="RHL371" s="102"/>
      <c r="RHM371" s="103"/>
      <c r="RHN371" s="103"/>
      <c r="RHO371" s="101"/>
      <c r="RHQ371" s="98"/>
      <c r="RHR371" s="102"/>
      <c r="RHS371" s="103"/>
      <c r="RHT371" s="103"/>
      <c r="RHU371" s="101"/>
      <c r="RHW371" s="98"/>
      <c r="RHX371" s="102"/>
      <c r="RHY371" s="103"/>
      <c r="RHZ371" s="103"/>
      <c r="RIA371" s="101"/>
      <c r="RIC371" s="98"/>
      <c r="RID371" s="102"/>
      <c r="RIE371" s="103"/>
      <c r="RIF371" s="103"/>
      <c r="RIG371" s="101"/>
      <c r="RII371" s="98"/>
      <c r="RIJ371" s="102"/>
      <c r="RIK371" s="103"/>
      <c r="RIL371" s="103"/>
      <c r="RIM371" s="101"/>
      <c r="RIO371" s="98"/>
      <c r="RIP371" s="102"/>
      <c r="RIQ371" s="103"/>
      <c r="RIR371" s="103"/>
      <c r="RIS371" s="101"/>
      <c r="RIU371" s="98"/>
      <c r="RIV371" s="102"/>
      <c r="RIW371" s="103"/>
      <c r="RIX371" s="103"/>
      <c r="RIY371" s="101"/>
      <c r="RJA371" s="98"/>
      <c r="RJB371" s="102"/>
      <c r="RJC371" s="103"/>
      <c r="RJD371" s="103"/>
      <c r="RJE371" s="101"/>
      <c r="RJG371" s="98"/>
      <c r="RJH371" s="102"/>
      <c r="RJI371" s="103"/>
      <c r="RJJ371" s="103"/>
      <c r="RJK371" s="101"/>
      <c r="RJM371" s="98"/>
      <c r="RJN371" s="102"/>
      <c r="RJO371" s="103"/>
      <c r="RJP371" s="103"/>
      <c r="RJQ371" s="101"/>
      <c r="RJS371" s="98"/>
      <c r="RJT371" s="102"/>
      <c r="RJU371" s="103"/>
      <c r="RJV371" s="103"/>
      <c r="RJW371" s="101"/>
      <c r="RJY371" s="98"/>
      <c r="RJZ371" s="102"/>
      <c r="RKA371" s="103"/>
      <c r="RKB371" s="103"/>
      <c r="RKC371" s="101"/>
      <c r="RKE371" s="98"/>
      <c r="RKF371" s="102"/>
      <c r="RKG371" s="103"/>
      <c r="RKH371" s="103"/>
      <c r="RKI371" s="101"/>
      <c r="RKK371" s="98"/>
      <c r="RKL371" s="102"/>
      <c r="RKM371" s="103"/>
      <c r="RKN371" s="103"/>
      <c r="RKO371" s="101"/>
      <c r="RKQ371" s="98"/>
      <c r="RKR371" s="102"/>
      <c r="RKS371" s="103"/>
      <c r="RKT371" s="103"/>
      <c r="RKU371" s="101"/>
      <c r="RKW371" s="98"/>
      <c r="RKX371" s="102"/>
      <c r="RKY371" s="103"/>
      <c r="RKZ371" s="103"/>
      <c r="RLA371" s="101"/>
      <c r="RLC371" s="98"/>
      <c r="RLD371" s="102"/>
      <c r="RLE371" s="103"/>
      <c r="RLF371" s="103"/>
      <c r="RLG371" s="101"/>
      <c r="RLI371" s="98"/>
      <c r="RLJ371" s="102"/>
      <c r="RLK371" s="103"/>
      <c r="RLL371" s="103"/>
      <c r="RLM371" s="101"/>
      <c r="RLO371" s="98"/>
      <c r="RLP371" s="102"/>
      <c r="RLQ371" s="103"/>
      <c r="RLR371" s="103"/>
      <c r="RLS371" s="101"/>
      <c r="RLU371" s="98"/>
      <c r="RLV371" s="102"/>
      <c r="RLW371" s="103"/>
      <c r="RLX371" s="103"/>
      <c r="RLY371" s="101"/>
      <c r="RMA371" s="98"/>
      <c r="RMB371" s="102"/>
      <c r="RMC371" s="103"/>
      <c r="RMD371" s="103"/>
      <c r="RME371" s="101"/>
      <c r="RMG371" s="98"/>
      <c r="RMH371" s="102"/>
      <c r="RMI371" s="103"/>
      <c r="RMJ371" s="103"/>
      <c r="RMK371" s="101"/>
      <c r="RMM371" s="98"/>
      <c r="RMN371" s="102"/>
      <c r="RMO371" s="103"/>
      <c r="RMP371" s="103"/>
      <c r="RMQ371" s="101"/>
      <c r="RMS371" s="98"/>
      <c r="RMT371" s="102"/>
      <c r="RMU371" s="103"/>
      <c r="RMV371" s="103"/>
      <c r="RMW371" s="101"/>
      <c r="RMY371" s="98"/>
      <c r="RMZ371" s="102"/>
      <c r="RNA371" s="103"/>
      <c r="RNB371" s="103"/>
      <c r="RNC371" s="101"/>
      <c r="RNE371" s="98"/>
      <c r="RNF371" s="102"/>
      <c r="RNG371" s="103"/>
      <c r="RNH371" s="103"/>
      <c r="RNI371" s="101"/>
      <c r="RNK371" s="98"/>
      <c r="RNL371" s="102"/>
      <c r="RNM371" s="103"/>
      <c r="RNN371" s="103"/>
      <c r="RNO371" s="101"/>
      <c r="RNQ371" s="98"/>
      <c r="RNR371" s="102"/>
      <c r="RNS371" s="103"/>
      <c r="RNT371" s="103"/>
      <c r="RNU371" s="101"/>
      <c r="RNW371" s="98"/>
      <c r="RNX371" s="102"/>
      <c r="RNY371" s="103"/>
      <c r="RNZ371" s="103"/>
      <c r="ROA371" s="101"/>
      <c r="ROC371" s="98"/>
      <c r="ROD371" s="102"/>
      <c r="ROE371" s="103"/>
      <c r="ROF371" s="103"/>
      <c r="ROG371" s="101"/>
      <c r="ROI371" s="98"/>
      <c r="ROJ371" s="102"/>
      <c r="ROK371" s="103"/>
      <c r="ROL371" s="103"/>
      <c r="ROM371" s="101"/>
      <c r="ROO371" s="98"/>
      <c r="ROP371" s="102"/>
      <c r="ROQ371" s="103"/>
      <c r="ROR371" s="103"/>
      <c r="ROS371" s="101"/>
      <c r="ROU371" s="98"/>
      <c r="ROV371" s="102"/>
      <c r="ROW371" s="103"/>
      <c r="ROX371" s="103"/>
      <c r="ROY371" s="101"/>
      <c r="RPA371" s="98"/>
      <c r="RPB371" s="102"/>
      <c r="RPC371" s="103"/>
      <c r="RPD371" s="103"/>
      <c r="RPE371" s="101"/>
      <c r="RPG371" s="98"/>
      <c r="RPH371" s="102"/>
      <c r="RPI371" s="103"/>
      <c r="RPJ371" s="103"/>
      <c r="RPK371" s="101"/>
      <c r="RPM371" s="98"/>
      <c r="RPN371" s="102"/>
      <c r="RPO371" s="103"/>
      <c r="RPP371" s="103"/>
      <c r="RPQ371" s="101"/>
      <c r="RPS371" s="98"/>
      <c r="RPT371" s="102"/>
      <c r="RPU371" s="103"/>
      <c r="RPV371" s="103"/>
      <c r="RPW371" s="101"/>
      <c r="RPY371" s="98"/>
      <c r="RPZ371" s="102"/>
      <c r="RQA371" s="103"/>
      <c r="RQB371" s="103"/>
      <c r="RQC371" s="101"/>
      <c r="RQE371" s="98"/>
      <c r="RQF371" s="102"/>
      <c r="RQG371" s="103"/>
      <c r="RQH371" s="103"/>
      <c r="RQI371" s="101"/>
      <c r="RQK371" s="98"/>
      <c r="RQL371" s="102"/>
      <c r="RQM371" s="103"/>
      <c r="RQN371" s="103"/>
      <c r="RQO371" s="101"/>
      <c r="RQQ371" s="98"/>
      <c r="RQR371" s="102"/>
      <c r="RQS371" s="103"/>
      <c r="RQT371" s="103"/>
      <c r="RQU371" s="101"/>
      <c r="RQW371" s="98"/>
      <c r="RQX371" s="102"/>
      <c r="RQY371" s="103"/>
      <c r="RQZ371" s="103"/>
      <c r="RRA371" s="101"/>
      <c r="RRC371" s="98"/>
      <c r="RRD371" s="102"/>
      <c r="RRE371" s="103"/>
      <c r="RRF371" s="103"/>
      <c r="RRG371" s="101"/>
      <c r="RRI371" s="98"/>
      <c r="RRJ371" s="102"/>
      <c r="RRK371" s="103"/>
      <c r="RRL371" s="103"/>
      <c r="RRM371" s="101"/>
      <c r="RRO371" s="98"/>
      <c r="RRP371" s="102"/>
      <c r="RRQ371" s="103"/>
      <c r="RRR371" s="103"/>
      <c r="RRS371" s="101"/>
      <c r="RRU371" s="98"/>
      <c r="RRV371" s="102"/>
      <c r="RRW371" s="103"/>
      <c r="RRX371" s="103"/>
      <c r="RRY371" s="101"/>
      <c r="RSA371" s="98"/>
      <c r="RSB371" s="102"/>
      <c r="RSC371" s="103"/>
      <c r="RSD371" s="103"/>
      <c r="RSE371" s="101"/>
      <c r="RSG371" s="98"/>
      <c r="RSH371" s="102"/>
      <c r="RSI371" s="103"/>
      <c r="RSJ371" s="103"/>
      <c r="RSK371" s="101"/>
      <c r="RSM371" s="98"/>
      <c r="RSN371" s="102"/>
      <c r="RSO371" s="103"/>
      <c r="RSP371" s="103"/>
      <c r="RSQ371" s="101"/>
      <c r="RSS371" s="98"/>
      <c r="RST371" s="102"/>
      <c r="RSU371" s="103"/>
      <c r="RSV371" s="103"/>
      <c r="RSW371" s="101"/>
      <c r="RSY371" s="98"/>
      <c r="RSZ371" s="102"/>
      <c r="RTA371" s="103"/>
      <c r="RTB371" s="103"/>
      <c r="RTC371" s="101"/>
      <c r="RTE371" s="98"/>
      <c r="RTF371" s="102"/>
      <c r="RTG371" s="103"/>
      <c r="RTH371" s="103"/>
      <c r="RTI371" s="101"/>
      <c r="RTK371" s="98"/>
      <c r="RTL371" s="102"/>
      <c r="RTM371" s="103"/>
      <c r="RTN371" s="103"/>
      <c r="RTO371" s="101"/>
      <c r="RTQ371" s="98"/>
      <c r="RTR371" s="102"/>
      <c r="RTS371" s="103"/>
      <c r="RTT371" s="103"/>
      <c r="RTU371" s="101"/>
      <c r="RTW371" s="98"/>
      <c r="RTX371" s="102"/>
      <c r="RTY371" s="103"/>
      <c r="RTZ371" s="103"/>
      <c r="RUA371" s="101"/>
      <c r="RUC371" s="98"/>
      <c r="RUD371" s="102"/>
      <c r="RUE371" s="103"/>
      <c r="RUF371" s="103"/>
      <c r="RUG371" s="101"/>
      <c r="RUI371" s="98"/>
      <c r="RUJ371" s="102"/>
      <c r="RUK371" s="103"/>
      <c r="RUL371" s="103"/>
      <c r="RUM371" s="101"/>
      <c r="RUO371" s="98"/>
      <c r="RUP371" s="102"/>
      <c r="RUQ371" s="103"/>
      <c r="RUR371" s="103"/>
      <c r="RUS371" s="101"/>
      <c r="RUU371" s="98"/>
      <c r="RUV371" s="102"/>
      <c r="RUW371" s="103"/>
      <c r="RUX371" s="103"/>
      <c r="RUY371" s="101"/>
      <c r="RVA371" s="98"/>
      <c r="RVB371" s="102"/>
      <c r="RVC371" s="103"/>
      <c r="RVD371" s="103"/>
      <c r="RVE371" s="101"/>
      <c r="RVG371" s="98"/>
      <c r="RVH371" s="102"/>
      <c r="RVI371" s="103"/>
      <c r="RVJ371" s="103"/>
      <c r="RVK371" s="101"/>
      <c r="RVM371" s="98"/>
      <c r="RVN371" s="102"/>
      <c r="RVO371" s="103"/>
      <c r="RVP371" s="103"/>
      <c r="RVQ371" s="101"/>
      <c r="RVS371" s="98"/>
      <c r="RVT371" s="102"/>
      <c r="RVU371" s="103"/>
      <c r="RVV371" s="103"/>
      <c r="RVW371" s="101"/>
      <c r="RVY371" s="98"/>
      <c r="RVZ371" s="102"/>
      <c r="RWA371" s="103"/>
      <c r="RWB371" s="103"/>
      <c r="RWC371" s="101"/>
      <c r="RWE371" s="98"/>
      <c r="RWF371" s="102"/>
      <c r="RWG371" s="103"/>
      <c r="RWH371" s="103"/>
      <c r="RWI371" s="101"/>
      <c r="RWK371" s="98"/>
      <c r="RWL371" s="102"/>
      <c r="RWM371" s="103"/>
      <c r="RWN371" s="103"/>
      <c r="RWO371" s="101"/>
      <c r="RWQ371" s="98"/>
      <c r="RWR371" s="102"/>
      <c r="RWS371" s="103"/>
      <c r="RWT371" s="103"/>
      <c r="RWU371" s="101"/>
      <c r="RWW371" s="98"/>
      <c r="RWX371" s="102"/>
      <c r="RWY371" s="103"/>
      <c r="RWZ371" s="103"/>
      <c r="RXA371" s="101"/>
      <c r="RXC371" s="98"/>
      <c r="RXD371" s="102"/>
      <c r="RXE371" s="103"/>
      <c r="RXF371" s="103"/>
      <c r="RXG371" s="101"/>
      <c r="RXI371" s="98"/>
      <c r="RXJ371" s="102"/>
      <c r="RXK371" s="103"/>
      <c r="RXL371" s="103"/>
      <c r="RXM371" s="101"/>
      <c r="RXO371" s="98"/>
      <c r="RXP371" s="102"/>
      <c r="RXQ371" s="103"/>
      <c r="RXR371" s="103"/>
      <c r="RXS371" s="101"/>
      <c r="RXU371" s="98"/>
      <c r="RXV371" s="102"/>
      <c r="RXW371" s="103"/>
      <c r="RXX371" s="103"/>
      <c r="RXY371" s="101"/>
      <c r="RYA371" s="98"/>
      <c r="RYB371" s="102"/>
      <c r="RYC371" s="103"/>
      <c r="RYD371" s="103"/>
      <c r="RYE371" s="101"/>
      <c r="RYG371" s="98"/>
      <c r="RYH371" s="102"/>
      <c r="RYI371" s="103"/>
      <c r="RYJ371" s="103"/>
      <c r="RYK371" s="101"/>
      <c r="RYM371" s="98"/>
      <c r="RYN371" s="102"/>
      <c r="RYO371" s="103"/>
      <c r="RYP371" s="103"/>
      <c r="RYQ371" s="101"/>
      <c r="RYS371" s="98"/>
      <c r="RYT371" s="102"/>
      <c r="RYU371" s="103"/>
      <c r="RYV371" s="103"/>
      <c r="RYW371" s="101"/>
      <c r="RYY371" s="98"/>
      <c r="RYZ371" s="102"/>
      <c r="RZA371" s="103"/>
      <c r="RZB371" s="103"/>
      <c r="RZC371" s="101"/>
      <c r="RZE371" s="98"/>
      <c r="RZF371" s="102"/>
      <c r="RZG371" s="103"/>
      <c r="RZH371" s="103"/>
      <c r="RZI371" s="101"/>
      <c r="RZK371" s="98"/>
      <c r="RZL371" s="102"/>
      <c r="RZM371" s="103"/>
      <c r="RZN371" s="103"/>
      <c r="RZO371" s="101"/>
      <c r="RZQ371" s="98"/>
      <c r="RZR371" s="102"/>
      <c r="RZS371" s="103"/>
      <c r="RZT371" s="103"/>
      <c r="RZU371" s="101"/>
      <c r="RZW371" s="98"/>
      <c r="RZX371" s="102"/>
      <c r="RZY371" s="103"/>
      <c r="RZZ371" s="103"/>
      <c r="SAA371" s="101"/>
      <c r="SAC371" s="98"/>
      <c r="SAD371" s="102"/>
      <c r="SAE371" s="103"/>
      <c r="SAF371" s="103"/>
      <c r="SAG371" s="101"/>
      <c r="SAI371" s="98"/>
      <c r="SAJ371" s="102"/>
      <c r="SAK371" s="103"/>
      <c r="SAL371" s="103"/>
      <c r="SAM371" s="101"/>
      <c r="SAO371" s="98"/>
      <c r="SAP371" s="102"/>
      <c r="SAQ371" s="103"/>
      <c r="SAR371" s="103"/>
      <c r="SAS371" s="101"/>
      <c r="SAU371" s="98"/>
      <c r="SAV371" s="102"/>
      <c r="SAW371" s="103"/>
      <c r="SAX371" s="103"/>
      <c r="SAY371" s="101"/>
      <c r="SBA371" s="98"/>
      <c r="SBB371" s="102"/>
      <c r="SBC371" s="103"/>
      <c r="SBD371" s="103"/>
      <c r="SBE371" s="101"/>
      <c r="SBG371" s="98"/>
      <c r="SBH371" s="102"/>
      <c r="SBI371" s="103"/>
      <c r="SBJ371" s="103"/>
      <c r="SBK371" s="101"/>
      <c r="SBM371" s="98"/>
      <c r="SBN371" s="102"/>
      <c r="SBO371" s="103"/>
      <c r="SBP371" s="103"/>
      <c r="SBQ371" s="101"/>
      <c r="SBS371" s="98"/>
      <c r="SBT371" s="102"/>
      <c r="SBU371" s="103"/>
      <c r="SBV371" s="103"/>
      <c r="SBW371" s="101"/>
      <c r="SBY371" s="98"/>
      <c r="SBZ371" s="102"/>
      <c r="SCA371" s="103"/>
      <c r="SCB371" s="103"/>
      <c r="SCC371" s="101"/>
      <c r="SCE371" s="98"/>
      <c r="SCF371" s="102"/>
      <c r="SCG371" s="103"/>
      <c r="SCH371" s="103"/>
      <c r="SCI371" s="101"/>
      <c r="SCK371" s="98"/>
      <c r="SCL371" s="102"/>
      <c r="SCM371" s="103"/>
      <c r="SCN371" s="103"/>
      <c r="SCO371" s="101"/>
      <c r="SCQ371" s="98"/>
      <c r="SCR371" s="102"/>
      <c r="SCS371" s="103"/>
      <c r="SCT371" s="103"/>
      <c r="SCU371" s="101"/>
      <c r="SCW371" s="98"/>
      <c r="SCX371" s="102"/>
      <c r="SCY371" s="103"/>
      <c r="SCZ371" s="103"/>
      <c r="SDA371" s="101"/>
      <c r="SDC371" s="98"/>
      <c r="SDD371" s="102"/>
      <c r="SDE371" s="103"/>
      <c r="SDF371" s="103"/>
      <c r="SDG371" s="101"/>
      <c r="SDI371" s="98"/>
      <c r="SDJ371" s="102"/>
      <c r="SDK371" s="103"/>
      <c r="SDL371" s="103"/>
      <c r="SDM371" s="101"/>
      <c r="SDO371" s="98"/>
      <c r="SDP371" s="102"/>
      <c r="SDQ371" s="103"/>
      <c r="SDR371" s="103"/>
      <c r="SDS371" s="101"/>
      <c r="SDU371" s="98"/>
      <c r="SDV371" s="102"/>
      <c r="SDW371" s="103"/>
      <c r="SDX371" s="103"/>
      <c r="SDY371" s="101"/>
      <c r="SEA371" s="98"/>
      <c r="SEB371" s="102"/>
      <c r="SEC371" s="103"/>
      <c r="SED371" s="103"/>
      <c r="SEE371" s="101"/>
      <c r="SEG371" s="98"/>
      <c r="SEH371" s="102"/>
      <c r="SEI371" s="103"/>
      <c r="SEJ371" s="103"/>
      <c r="SEK371" s="101"/>
      <c r="SEM371" s="98"/>
      <c r="SEN371" s="102"/>
      <c r="SEO371" s="103"/>
      <c r="SEP371" s="103"/>
      <c r="SEQ371" s="101"/>
      <c r="SES371" s="98"/>
      <c r="SET371" s="102"/>
      <c r="SEU371" s="103"/>
      <c r="SEV371" s="103"/>
      <c r="SEW371" s="101"/>
      <c r="SEY371" s="98"/>
      <c r="SEZ371" s="102"/>
      <c r="SFA371" s="103"/>
      <c r="SFB371" s="103"/>
      <c r="SFC371" s="101"/>
      <c r="SFE371" s="98"/>
      <c r="SFF371" s="102"/>
      <c r="SFG371" s="103"/>
      <c r="SFH371" s="103"/>
      <c r="SFI371" s="101"/>
      <c r="SFK371" s="98"/>
      <c r="SFL371" s="102"/>
      <c r="SFM371" s="103"/>
      <c r="SFN371" s="103"/>
      <c r="SFO371" s="101"/>
      <c r="SFQ371" s="98"/>
      <c r="SFR371" s="102"/>
      <c r="SFS371" s="103"/>
      <c r="SFT371" s="103"/>
      <c r="SFU371" s="101"/>
      <c r="SFW371" s="98"/>
      <c r="SFX371" s="102"/>
      <c r="SFY371" s="103"/>
      <c r="SFZ371" s="103"/>
      <c r="SGA371" s="101"/>
      <c r="SGC371" s="98"/>
      <c r="SGD371" s="102"/>
      <c r="SGE371" s="103"/>
      <c r="SGF371" s="103"/>
      <c r="SGG371" s="101"/>
      <c r="SGI371" s="98"/>
      <c r="SGJ371" s="102"/>
      <c r="SGK371" s="103"/>
      <c r="SGL371" s="103"/>
      <c r="SGM371" s="101"/>
      <c r="SGO371" s="98"/>
      <c r="SGP371" s="102"/>
      <c r="SGQ371" s="103"/>
      <c r="SGR371" s="103"/>
      <c r="SGS371" s="101"/>
      <c r="SGU371" s="98"/>
      <c r="SGV371" s="102"/>
      <c r="SGW371" s="103"/>
      <c r="SGX371" s="103"/>
      <c r="SGY371" s="101"/>
      <c r="SHA371" s="98"/>
      <c r="SHB371" s="102"/>
      <c r="SHC371" s="103"/>
      <c r="SHD371" s="103"/>
      <c r="SHE371" s="101"/>
      <c r="SHG371" s="98"/>
      <c r="SHH371" s="102"/>
      <c r="SHI371" s="103"/>
      <c r="SHJ371" s="103"/>
      <c r="SHK371" s="101"/>
      <c r="SHM371" s="98"/>
      <c r="SHN371" s="102"/>
      <c r="SHO371" s="103"/>
      <c r="SHP371" s="103"/>
      <c r="SHQ371" s="101"/>
      <c r="SHS371" s="98"/>
      <c r="SHT371" s="102"/>
      <c r="SHU371" s="103"/>
      <c r="SHV371" s="103"/>
      <c r="SHW371" s="101"/>
      <c r="SHY371" s="98"/>
      <c r="SHZ371" s="102"/>
      <c r="SIA371" s="103"/>
      <c r="SIB371" s="103"/>
      <c r="SIC371" s="101"/>
      <c r="SIE371" s="98"/>
      <c r="SIF371" s="102"/>
      <c r="SIG371" s="103"/>
      <c r="SIH371" s="103"/>
      <c r="SII371" s="101"/>
      <c r="SIK371" s="98"/>
      <c r="SIL371" s="102"/>
      <c r="SIM371" s="103"/>
      <c r="SIN371" s="103"/>
      <c r="SIO371" s="101"/>
      <c r="SIQ371" s="98"/>
      <c r="SIR371" s="102"/>
      <c r="SIS371" s="103"/>
      <c r="SIT371" s="103"/>
      <c r="SIU371" s="101"/>
      <c r="SIW371" s="98"/>
      <c r="SIX371" s="102"/>
      <c r="SIY371" s="103"/>
      <c r="SIZ371" s="103"/>
      <c r="SJA371" s="101"/>
      <c r="SJC371" s="98"/>
      <c r="SJD371" s="102"/>
      <c r="SJE371" s="103"/>
      <c r="SJF371" s="103"/>
      <c r="SJG371" s="101"/>
      <c r="SJI371" s="98"/>
      <c r="SJJ371" s="102"/>
      <c r="SJK371" s="103"/>
      <c r="SJL371" s="103"/>
      <c r="SJM371" s="101"/>
      <c r="SJO371" s="98"/>
      <c r="SJP371" s="102"/>
      <c r="SJQ371" s="103"/>
      <c r="SJR371" s="103"/>
      <c r="SJS371" s="101"/>
      <c r="SJU371" s="98"/>
      <c r="SJV371" s="102"/>
      <c r="SJW371" s="103"/>
      <c r="SJX371" s="103"/>
      <c r="SJY371" s="101"/>
      <c r="SKA371" s="98"/>
      <c r="SKB371" s="102"/>
      <c r="SKC371" s="103"/>
      <c r="SKD371" s="103"/>
      <c r="SKE371" s="101"/>
      <c r="SKG371" s="98"/>
      <c r="SKH371" s="102"/>
      <c r="SKI371" s="103"/>
      <c r="SKJ371" s="103"/>
      <c r="SKK371" s="101"/>
      <c r="SKM371" s="98"/>
      <c r="SKN371" s="102"/>
      <c r="SKO371" s="103"/>
      <c r="SKP371" s="103"/>
      <c r="SKQ371" s="101"/>
      <c r="SKS371" s="98"/>
      <c r="SKT371" s="102"/>
      <c r="SKU371" s="103"/>
      <c r="SKV371" s="103"/>
      <c r="SKW371" s="101"/>
      <c r="SKY371" s="98"/>
      <c r="SKZ371" s="102"/>
      <c r="SLA371" s="103"/>
      <c r="SLB371" s="103"/>
      <c r="SLC371" s="101"/>
      <c r="SLE371" s="98"/>
      <c r="SLF371" s="102"/>
      <c r="SLG371" s="103"/>
      <c r="SLH371" s="103"/>
      <c r="SLI371" s="101"/>
      <c r="SLK371" s="98"/>
      <c r="SLL371" s="102"/>
      <c r="SLM371" s="103"/>
      <c r="SLN371" s="103"/>
      <c r="SLO371" s="101"/>
      <c r="SLQ371" s="98"/>
      <c r="SLR371" s="102"/>
      <c r="SLS371" s="103"/>
      <c r="SLT371" s="103"/>
      <c r="SLU371" s="101"/>
      <c r="SLW371" s="98"/>
      <c r="SLX371" s="102"/>
      <c r="SLY371" s="103"/>
      <c r="SLZ371" s="103"/>
      <c r="SMA371" s="101"/>
      <c r="SMC371" s="98"/>
      <c r="SMD371" s="102"/>
      <c r="SME371" s="103"/>
      <c r="SMF371" s="103"/>
      <c r="SMG371" s="101"/>
      <c r="SMI371" s="98"/>
      <c r="SMJ371" s="102"/>
      <c r="SMK371" s="103"/>
      <c r="SML371" s="103"/>
      <c r="SMM371" s="101"/>
      <c r="SMO371" s="98"/>
      <c r="SMP371" s="102"/>
      <c r="SMQ371" s="103"/>
      <c r="SMR371" s="103"/>
      <c r="SMS371" s="101"/>
      <c r="SMU371" s="98"/>
      <c r="SMV371" s="102"/>
      <c r="SMW371" s="103"/>
      <c r="SMX371" s="103"/>
      <c r="SMY371" s="101"/>
      <c r="SNA371" s="98"/>
      <c r="SNB371" s="102"/>
      <c r="SNC371" s="103"/>
      <c r="SND371" s="103"/>
      <c r="SNE371" s="101"/>
      <c r="SNG371" s="98"/>
      <c r="SNH371" s="102"/>
      <c r="SNI371" s="103"/>
      <c r="SNJ371" s="103"/>
      <c r="SNK371" s="101"/>
      <c r="SNM371" s="98"/>
      <c r="SNN371" s="102"/>
      <c r="SNO371" s="103"/>
      <c r="SNP371" s="103"/>
      <c r="SNQ371" s="101"/>
      <c r="SNS371" s="98"/>
      <c r="SNT371" s="102"/>
      <c r="SNU371" s="103"/>
      <c r="SNV371" s="103"/>
      <c r="SNW371" s="101"/>
      <c r="SNY371" s="98"/>
      <c r="SNZ371" s="102"/>
      <c r="SOA371" s="103"/>
      <c r="SOB371" s="103"/>
      <c r="SOC371" s="101"/>
      <c r="SOE371" s="98"/>
      <c r="SOF371" s="102"/>
      <c r="SOG371" s="103"/>
      <c r="SOH371" s="103"/>
      <c r="SOI371" s="101"/>
      <c r="SOK371" s="98"/>
      <c r="SOL371" s="102"/>
      <c r="SOM371" s="103"/>
      <c r="SON371" s="103"/>
      <c r="SOO371" s="101"/>
      <c r="SOQ371" s="98"/>
      <c r="SOR371" s="102"/>
      <c r="SOS371" s="103"/>
      <c r="SOT371" s="103"/>
      <c r="SOU371" s="101"/>
      <c r="SOW371" s="98"/>
      <c r="SOX371" s="102"/>
      <c r="SOY371" s="103"/>
      <c r="SOZ371" s="103"/>
      <c r="SPA371" s="101"/>
      <c r="SPC371" s="98"/>
      <c r="SPD371" s="102"/>
      <c r="SPE371" s="103"/>
      <c r="SPF371" s="103"/>
      <c r="SPG371" s="101"/>
      <c r="SPI371" s="98"/>
      <c r="SPJ371" s="102"/>
      <c r="SPK371" s="103"/>
      <c r="SPL371" s="103"/>
      <c r="SPM371" s="101"/>
      <c r="SPO371" s="98"/>
      <c r="SPP371" s="102"/>
      <c r="SPQ371" s="103"/>
      <c r="SPR371" s="103"/>
      <c r="SPS371" s="101"/>
      <c r="SPU371" s="98"/>
      <c r="SPV371" s="102"/>
      <c r="SPW371" s="103"/>
      <c r="SPX371" s="103"/>
      <c r="SPY371" s="101"/>
      <c r="SQA371" s="98"/>
      <c r="SQB371" s="102"/>
      <c r="SQC371" s="103"/>
      <c r="SQD371" s="103"/>
      <c r="SQE371" s="101"/>
      <c r="SQG371" s="98"/>
      <c r="SQH371" s="102"/>
      <c r="SQI371" s="103"/>
      <c r="SQJ371" s="103"/>
      <c r="SQK371" s="101"/>
      <c r="SQM371" s="98"/>
      <c r="SQN371" s="102"/>
      <c r="SQO371" s="103"/>
      <c r="SQP371" s="103"/>
      <c r="SQQ371" s="101"/>
      <c r="SQS371" s="98"/>
      <c r="SQT371" s="102"/>
      <c r="SQU371" s="103"/>
      <c r="SQV371" s="103"/>
      <c r="SQW371" s="101"/>
      <c r="SQY371" s="98"/>
      <c r="SQZ371" s="102"/>
      <c r="SRA371" s="103"/>
      <c r="SRB371" s="103"/>
      <c r="SRC371" s="101"/>
      <c r="SRE371" s="98"/>
      <c r="SRF371" s="102"/>
      <c r="SRG371" s="103"/>
      <c r="SRH371" s="103"/>
      <c r="SRI371" s="101"/>
      <c r="SRK371" s="98"/>
      <c r="SRL371" s="102"/>
      <c r="SRM371" s="103"/>
      <c r="SRN371" s="103"/>
      <c r="SRO371" s="101"/>
      <c r="SRQ371" s="98"/>
      <c r="SRR371" s="102"/>
      <c r="SRS371" s="103"/>
      <c r="SRT371" s="103"/>
      <c r="SRU371" s="101"/>
      <c r="SRW371" s="98"/>
      <c r="SRX371" s="102"/>
      <c r="SRY371" s="103"/>
      <c r="SRZ371" s="103"/>
      <c r="SSA371" s="101"/>
      <c r="SSC371" s="98"/>
      <c r="SSD371" s="102"/>
      <c r="SSE371" s="103"/>
      <c r="SSF371" s="103"/>
      <c r="SSG371" s="101"/>
      <c r="SSI371" s="98"/>
      <c r="SSJ371" s="102"/>
      <c r="SSK371" s="103"/>
      <c r="SSL371" s="103"/>
      <c r="SSM371" s="101"/>
      <c r="SSO371" s="98"/>
      <c r="SSP371" s="102"/>
      <c r="SSQ371" s="103"/>
      <c r="SSR371" s="103"/>
      <c r="SSS371" s="101"/>
      <c r="SSU371" s="98"/>
      <c r="SSV371" s="102"/>
      <c r="SSW371" s="103"/>
      <c r="SSX371" s="103"/>
      <c r="SSY371" s="101"/>
      <c r="STA371" s="98"/>
      <c r="STB371" s="102"/>
      <c r="STC371" s="103"/>
      <c r="STD371" s="103"/>
      <c r="STE371" s="101"/>
      <c r="STG371" s="98"/>
      <c r="STH371" s="102"/>
      <c r="STI371" s="103"/>
      <c r="STJ371" s="103"/>
      <c r="STK371" s="101"/>
      <c r="STM371" s="98"/>
      <c r="STN371" s="102"/>
      <c r="STO371" s="103"/>
      <c r="STP371" s="103"/>
      <c r="STQ371" s="101"/>
      <c r="STS371" s="98"/>
      <c r="STT371" s="102"/>
      <c r="STU371" s="103"/>
      <c r="STV371" s="103"/>
      <c r="STW371" s="101"/>
      <c r="STY371" s="98"/>
      <c r="STZ371" s="102"/>
      <c r="SUA371" s="103"/>
      <c r="SUB371" s="103"/>
      <c r="SUC371" s="101"/>
      <c r="SUE371" s="98"/>
      <c r="SUF371" s="102"/>
      <c r="SUG371" s="103"/>
      <c r="SUH371" s="103"/>
      <c r="SUI371" s="101"/>
      <c r="SUK371" s="98"/>
      <c r="SUL371" s="102"/>
      <c r="SUM371" s="103"/>
      <c r="SUN371" s="103"/>
      <c r="SUO371" s="101"/>
      <c r="SUQ371" s="98"/>
      <c r="SUR371" s="102"/>
      <c r="SUS371" s="103"/>
      <c r="SUT371" s="103"/>
      <c r="SUU371" s="101"/>
      <c r="SUW371" s="98"/>
      <c r="SUX371" s="102"/>
      <c r="SUY371" s="103"/>
      <c r="SUZ371" s="103"/>
      <c r="SVA371" s="101"/>
      <c r="SVC371" s="98"/>
      <c r="SVD371" s="102"/>
      <c r="SVE371" s="103"/>
      <c r="SVF371" s="103"/>
      <c r="SVG371" s="101"/>
      <c r="SVI371" s="98"/>
      <c r="SVJ371" s="102"/>
      <c r="SVK371" s="103"/>
      <c r="SVL371" s="103"/>
      <c r="SVM371" s="101"/>
      <c r="SVO371" s="98"/>
      <c r="SVP371" s="102"/>
      <c r="SVQ371" s="103"/>
      <c r="SVR371" s="103"/>
      <c r="SVS371" s="101"/>
      <c r="SVU371" s="98"/>
      <c r="SVV371" s="102"/>
      <c r="SVW371" s="103"/>
      <c r="SVX371" s="103"/>
      <c r="SVY371" s="101"/>
      <c r="SWA371" s="98"/>
      <c r="SWB371" s="102"/>
      <c r="SWC371" s="103"/>
      <c r="SWD371" s="103"/>
      <c r="SWE371" s="101"/>
      <c r="SWG371" s="98"/>
      <c r="SWH371" s="102"/>
      <c r="SWI371" s="103"/>
      <c r="SWJ371" s="103"/>
      <c r="SWK371" s="101"/>
      <c r="SWM371" s="98"/>
      <c r="SWN371" s="102"/>
      <c r="SWO371" s="103"/>
      <c r="SWP371" s="103"/>
      <c r="SWQ371" s="101"/>
      <c r="SWS371" s="98"/>
      <c r="SWT371" s="102"/>
      <c r="SWU371" s="103"/>
      <c r="SWV371" s="103"/>
      <c r="SWW371" s="101"/>
      <c r="SWY371" s="98"/>
      <c r="SWZ371" s="102"/>
      <c r="SXA371" s="103"/>
      <c r="SXB371" s="103"/>
      <c r="SXC371" s="101"/>
      <c r="SXE371" s="98"/>
      <c r="SXF371" s="102"/>
      <c r="SXG371" s="103"/>
      <c r="SXH371" s="103"/>
      <c r="SXI371" s="101"/>
      <c r="SXK371" s="98"/>
      <c r="SXL371" s="102"/>
      <c r="SXM371" s="103"/>
      <c r="SXN371" s="103"/>
      <c r="SXO371" s="101"/>
      <c r="SXQ371" s="98"/>
      <c r="SXR371" s="102"/>
      <c r="SXS371" s="103"/>
      <c r="SXT371" s="103"/>
      <c r="SXU371" s="101"/>
      <c r="SXW371" s="98"/>
      <c r="SXX371" s="102"/>
      <c r="SXY371" s="103"/>
      <c r="SXZ371" s="103"/>
      <c r="SYA371" s="101"/>
      <c r="SYC371" s="98"/>
      <c r="SYD371" s="102"/>
      <c r="SYE371" s="103"/>
      <c r="SYF371" s="103"/>
      <c r="SYG371" s="101"/>
      <c r="SYI371" s="98"/>
      <c r="SYJ371" s="102"/>
      <c r="SYK371" s="103"/>
      <c r="SYL371" s="103"/>
      <c r="SYM371" s="101"/>
      <c r="SYO371" s="98"/>
      <c r="SYP371" s="102"/>
      <c r="SYQ371" s="103"/>
      <c r="SYR371" s="103"/>
      <c r="SYS371" s="101"/>
      <c r="SYU371" s="98"/>
      <c r="SYV371" s="102"/>
      <c r="SYW371" s="103"/>
      <c r="SYX371" s="103"/>
      <c r="SYY371" s="101"/>
      <c r="SZA371" s="98"/>
      <c r="SZB371" s="102"/>
      <c r="SZC371" s="103"/>
      <c r="SZD371" s="103"/>
      <c r="SZE371" s="101"/>
      <c r="SZG371" s="98"/>
      <c r="SZH371" s="102"/>
      <c r="SZI371" s="103"/>
      <c r="SZJ371" s="103"/>
      <c r="SZK371" s="101"/>
      <c r="SZM371" s="98"/>
      <c r="SZN371" s="102"/>
      <c r="SZO371" s="103"/>
      <c r="SZP371" s="103"/>
      <c r="SZQ371" s="101"/>
      <c r="SZS371" s="98"/>
      <c r="SZT371" s="102"/>
      <c r="SZU371" s="103"/>
      <c r="SZV371" s="103"/>
      <c r="SZW371" s="101"/>
      <c r="SZY371" s="98"/>
      <c r="SZZ371" s="102"/>
      <c r="TAA371" s="103"/>
      <c r="TAB371" s="103"/>
      <c r="TAC371" s="101"/>
      <c r="TAE371" s="98"/>
      <c r="TAF371" s="102"/>
      <c r="TAG371" s="103"/>
      <c r="TAH371" s="103"/>
      <c r="TAI371" s="101"/>
      <c r="TAK371" s="98"/>
      <c r="TAL371" s="102"/>
      <c r="TAM371" s="103"/>
      <c r="TAN371" s="103"/>
      <c r="TAO371" s="101"/>
      <c r="TAQ371" s="98"/>
      <c r="TAR371" s="102"/>
      <c r="TAS371" s="103"/>
      <c r="TAT371" s="103"/>
      <c r="TAU371" s="101"/>
      <c r="TAW371" s="98"/>
      <c r="TAX371" s="102"/>
      <c r="TAY371" s="103"/>
      <c r="TAZ371" s="103"/>
      <c r="TBA371" s="101"/>
      <c r="TBC371" s="98"/>
      <c r="TBD371" s="102"/>
      <c r="TBE371" s="103"/>
      <c r="TBF371" s="103"/>
      <c r="TBG371" s="101"/>
      <c r="TBI371" s="98"/>
      <c r="TBJ371" s="102"/>
      <c r="TBK371" s="103"/>
      <c r="TBL371" s="103"/>
      <c r="TBM371" s="101"/>
      <c r="TBO371" s="98"/>
      <c r="TBP371" s="102"/>
      <c r="TBQ371" s="103"/>
      <c r="TBR371" s="103"/>
      <c r="TBS371" s="101"/>
      <c r="TBU371" s="98"/>
      <c r="TBV371" s="102"/>
      <c r="TBW371" s="103"/>
      <c r="TBX371" s="103"/>
      <c r="TBY371" s="101"/>
      <c r="TCA371" s="98"/>
      <c r="TCB371" s="102"/>
      <c r="TCC371" s="103"/>
      <c r="TCD371" s="103"/>
      <c r="TCE371" s="101"/>
      <c r="TCG371" s="98"/>
      <c r="TCH371" s="102"/>
      <c r="TCI371" s="103"/>
      <c r="TCJ371" s="103"/>
      <c r="TCK371" s="101"/>
      <c r="TCM371" s="98"/>
      <c r="TCN371" s="102"/>
      <c r="TCO371" s="103"/>
      <c r="TCP371" s="103"/>
      <c r="TCQ371" s="101"/>
      <c r="TCS371" s="98"/>
      <c r="TCT371" s="102"/>
      <c r="TCU371" s="103"/>
      <c r="TCV371" s="103"/>
      <c r="TCW371" s="101"/>
      <c r="TCY371" s="98"/>
      <c r="TCZ371" s="102"/>
      <c r="TDA371" s="103"/>
      <c r="TDB371" s="103"/>
      <c r="TDC371" s="101"/>
      <c r="TDE371" s="98"/>
      <c r="TDF371" s="102"/>
      <c r="TDG371" s="103"/>
      <c r="TDH371" s="103"/>
      <c r="TDI371" s="101"/>
      <c r="TDK371" s="98"/>
      <c r="TDL371" s="102"/>
      <c r="TDM371" s="103"/>
      <c r="TDN371" s="103"/>
      <c r="TDO371" s="101"/>
      <c r="TDQ371" s="98"/>
      <c r="TDR371" s="102"/>
      <c r="TDS371" s="103"/>
      <c r="TDT371" s="103"/>
      <c r="TDU371" s="101"/>
      <c r="TDW371" s="98"/>
      <c r="TDX371" s="102"/>
      <c r="TDY371" s="103"/>
      <c r="TDZ371" s="103"/>
      <c r="TEA371" s="101"/>
      <c r="TEC371" s="98"/>
      <c r="TED371" s="102"/>
      <c r="TEE371" s="103"/>
      <c r="TEF371" s="103"/>
      <c r="TEG371" s="101"/>
      <c r="TEI371" s="98"/>
      <c r="TEJ371" s="102"/>
      <c r="TEK371" s="103"/>
      <c r="TEL371" s="103"/>
      <c r="TEM371" s="101"/>
      <c r="TEO371" s="98"/>
      <c r="TEP371" s="102"/>
      <c r="TEQ371" s="103"/>
      <c r="TER371" s="103"/>
      <c r="TES371" s="101"/>
      <c r="TEU371" s="98"/>
      <c r="TEV371" s="102"/>
      <c r="TEW371" s="103"/>
      <c r="TEX371" s="103"/>
      <c r="TEY371" s="101"/>
      <c r="TFA371" s="98"/>
      <c r="TFB371" s="102"/>
      <c r="TFC371" s="103"/>
      <c r="TFD371" s="103"/>
      <c r="TFE371" s="101"/>
      <c r="TFG371" s="98"/>
      <c r="TFH371" s="102"/>
      <c r="TFI371" s="103"/>
      <c r="TFJ371" s="103"/>
      <c r="TFK371" s="101"/>
      <c r="TFM371" s="98"/>
      <c r="TFN371" s="102"/>
      <c r="TFO371" s="103"/>
      <c r="TFP371" s="103"/>
      <c r="TFQ371" s="101"/>
      <c r="TFS371" s="98"/>
      <c r="TFT371" s="102"/>
      <c r="TFU371" s="103"/>
      <c r="TFV371" s="103"/>
      <c r="TFW371" s="101"/>
      <c r="TFY371" s="98"/>
      <c r="TFZ371" s="102"/>
      <c r="TGA371" s="103"/>
      <c r="TGB371" s="103"/>
      <c r="TGC371" s="101"/>
      <c r="TGE371" s="98"/>
      <c r="TGF371" s="102"/>
      <c r="TGG371" s="103"/>
      <c r="TGH371" s="103"/>
      <c r="TGI371" s="101"/>
      <c r="TGK371" s="98"/>
      <c r="TGL371" s="102"/>
      <c r="TGM371" s="103"/>
      <c r="TGN371" s="103"/>
      <c r="TGO371" s="101"/>
      <c r="TGQ371" s="98"/>
      <c r="TGR371" s="102"/>
      <c r="TGS371" s="103"/>
      <c r="TGT371" s="103"/>
      <c r="TGU371" s="101"/>
      <c r="TGW371" s="98"/>
      <c r="TGX371" s="102"/>
      <c r="TGY371" s="103"/>
      <c r="TGZ371" s="103"/>
      <c r="THA371" s="101"/>
      <c r="THC371" s="98"/>
      <c r="THD371" s="102"/>
      <c r="THE371" s="103"/>
      <c r="THF371" s="103"/>
      <c r="THG371" s="101"/>
      <c r="THI371" s="98"/>
      <c r="THJ371" s="102"/>
      <c r="THK371" s="103"/>
      <c r="THL371" s="103"/>
      <c r="THM371" s="101"/>
      <c r="THO371" s="98"/>
      <c r="THP371" s="102"/>
      <c r="THQ371" s="103"/>
      <c r="THR371" s="103"/>
      <c r="THS371" s="101"/>
      <c r="THU371" s="98"/>
      <c r="THV371" s="102"/>
      <c r="THW371" s="103"/>
      <c r="THX371" s="103"/>
      <c r="THY371" s="101"/>
      <c r="TIA371" s="98"/>
      <c r="TIB371" s="102"/>
      <c r="TIC371" s="103"/>
      <c r="TID371" s="103"/>
      <c r="TIE371" s="101"/>
      <c r="TIG371" s="98"/>
      <c r="TIH371" s="102"/>
      <c r="TII371" s="103"/>
      <c r="TIJ371" s="103"/>
      <c r="TIK371" s="101"/>
      <c r="TIM371" s="98"/>
      <c r="TIN371" s="102"/>
      <c r="TIO371" s="103"/>
      <c r="TIP371" s="103"/>
      <c r="TIQ371" s="101"/>
      <c r="TIS371" s="98"/>
      <c r="TIT371" s="102"/>
      <c r="TIU371" s="103"/>
      <c r="TIV371" s="103"/>
      <c r="TIW371" s="101"/>
      <c r="TIY371" s="98"/>
      <c r="TIZ371" s="102"/>
      <c r="TJA371" s="103"/>
      <c r="TJB371" s="103"/>
      <c r="TJC371" s="101"/>
      <c r="TJE371" s="98"/>
      <c r="TJF371" s="102"/>
      <c r="TJG371" s="103"/>
      <c r="TJH371" s="103"/>
      <c r="TJI371" s="101"/>
      <c r="TJK371" s="98"/>
      <c r="TJL371" s="102"/>
      <c r="TJM371" s="103"/>
      <c r="TJN371" s="103"/>
      <c r="TJO371" s="101"/>
      <c r="TJQ371" s="98"/>
      <c r="TJR371" s="102"/>
      <c r="TJS371" s="103"/>
      <c r="TJT371" s="103"/>
      <c r="TJU371" s="101"/>
      <c r="TJW371" s="98"/>
      <c r="TJX371" s="102"/>
      <c r="TJY371" s="103"/>
      <c r="TJZ371" s="103"/>
      <c r="TKA371" s="101"/>
      <c r="TKC371" s="98"/>
      <c r="TKD371" s="102"/>
      <c r="TKE371" s="103"/>
      <c r="TKF371" s="103"/>
      <c r="TKG371" s="101"/>
      <c r="TKI371" s="98"/>
      <c r="TKJ371" s="102"/>
      <c r="TKK371" s="103"/>
      <c r="TKL371" s="103"/>
      <c r="TKM371" s="101"/>
      <c r="TKO371" s="98"/>
      <c r="TKP371" s="102"/>
      <c r="TKQ371" s="103"/>
      <c r="TKR371" s="103"/>
      <c r="TKS371" s="101"/>
      <c r="TKU371" s="98"/>
      <c r="TKV371" s="102"/>
      <c r="TKW371" s="103"/>
      <c r="TKX371" s="103"/>
      <c r="TKY371" s="101"/>
      <c r="TLA371" s="98"/>
      <c r="TLB371" s="102"/>
      <c r="TLC371" s="103"/>
      <c r="TLD371" s="103"/>
      <c r="TLE371" s="101"/>
      <c r="TLG371" s="98"/>
      <c r="TLH371" s="102"/>
      <c r="TLI371" s="103"/>
      <c r="TLJ371" s="103"/>
      <c r="TLK371" s="101"/>
      <c r="TLM371" s="98"/>
      <c r="TLN371" s="102"/>
      <c r="TLO371" s="103"/>
      <c r="TLP371" s="103"/>
      <c r="TLQ371" s="101"/>
      <c r="TLS371" s="98"/>
      <c r="TLT371" s="102"/>
      <c r="TLU371" s="103"/>
      <c r="TLV371" s="103"/>
      <c r="TLW371" s="101"/>
      <c r="TLY371" s="98"/>
      <c r="TLZ371" s="102"/>
      <c r="TMA371" s="103"/>
      <c r="TMB371" s="103"/>
      <c r="TMC371" s="101"/>
      <c r="TME371" s="98"/>
      <c r="TMF371" s="102"/>
      <c r="TMG371" s="103"/>
      <c r="TMH371" s="103"/>
      <c r="TMI371" s="101"/>
      <c r="TMK371" s="98"/>
      <c r="TML371" s="102"/>
      <c r="TMM371" s="103"/>
      <c r="TMN371" s="103"/>
      <c r="TMO371" s="101"/>
      <c r="TMQ371" s="98"/>
      <c r="TMR371" s="102"/>
      <c r="TMS371" s="103"/>
      <c r="TMT371" s="103"/>
      <c r="TMU371" s="101"/>
      <c r="TMW371" s="98"/>
      <c r="TMX371" s="102"/>
      <c r="TMY371" s="103"/>
      <c r="TMZ371" s="103"/>
      <c r="TNA371" s="101"/>
      <c r="TNC371" s="98"/>
      <c r="TND371" s="102"/>
      <c r="TNE371" s="103"/>
      <c r="TNF371" s="103"/>
      <c r="TNG371" s="101"/>
      <c r="TNI371" s="98"/>
      <c r="TNJ371" s="102"/>
      <c r="TNK371" s="103"/>
      <c r="TNL371" s="103"/>
      <c r="TNM371" s="101"/>
      <c r="TNO371" s="98"/>
      <c r="TNP371" s="102"/>
      <c r="TNQ371" s="103"/>
      <c r="TNR371" s="103"/>
      <c r="TNS371" s="101"/>
      <c r="TNU371" s="98"/>
      <c r="TNV371" s="102"/>
      <c r="TNW371" s="103"/>
      <c r="TNX371" s="103"/>
      <c r="TNY371" s="101"/>
      <c r="TOA371" s="98"/>
      <c r="TOB371" s="102"/>
      <c r="TOC371" s="103"/>
      <c r="TOD371" s="103"/>
      <c r="TOE371" s="101"/>
      <c r="TOG371" s="98"/>
      <c r="TOH371" s="102"/>
      <c r="TOI371" s="103"/>
      <c r="TOJ371" s="103"/>
      <c r="TOK371" s="101"/>
      <c r="TOM371" s="98"/>
      <c r="TON371" s="102"/>
      <c r="TOO371" s="103"/>
      <c r="TOP371" s="103"/>
      <c r="TOQ371" s="101"/>
      <c r="TOS371" s="98"/>
      <c r="TOT371" s="102"/>
      <c r="TOU371" s="103"/>
      <c r="TOV371" s="103"/>
      <c r="TOW371" s="101"/>
      <c r="TOY371" s="98"/>
      <c r="TOZ371" s="102"/>
      <c r="TPA371" s="103"/>
      <c r="TPB371" s="103"/>
      <c r="TPC371" s="101"/>
      <c r="TPE371" s="98"/>
      <c r="TPF371" s="102"/>
      <c r="TPG371" s="103"/>
      <c r="TPH371" s="103"/>
      <c r="TPI371" s="101"/>
      <c r="TPK371" s="98"/>
      <c r="TPL371" s="102"/>
      <c r="TPM371" s="103"/>
      <c r="TPN371" s="103"/>
      <c r="TPO371" s="101"/>
      <c r="TPQ371" s="98"/>
      <c r="TPR371" s="102"/>
      <c r="TPS371" s="103"/>
      <c r="TPT371" s="103"/>
      <c r="TPU371" s="101"/>
      <c r="TPW371" s="98"/>
      <c r="TPX371" s="102"/>
      <c r="TPY371" s="103"/>
      <c r="TPZ371" s="103"/>
      <c r="TQA371" s="101"/>
      <c r="TQC371" s="98"/>
      <c r="TQD371" s="102"/>
      <c r="TQE371" s="103"/>
      <c r="TQF371" s="103"/>
      <c r="TQG371" s="101"/>
      <c r="TQI371" s="98"/>
      <c r="TQJ371" s="102"/>
      <c r="TQK371" s="103"/>
      <c r="TQL371" s="103"/>
      <c r="TQM371" s="101"/>
      <c r="TQO371" s="98"/>
      <c r="TQP371" s="102"/>
      <c r="TQQ371" s="103"/>
      <c r="TQR371" s="103"/>
      <c r="TQS371" s="101"/>
      <c r="TQU371" s="98"/>
      <c r="TQV371" s="102"/>
      <c r="TQW371" s="103"/>
      <c r="TQX371" s="103"/>
      <c r="TQY371" s="101"/>
      <c r="TRA371" s="98"/>
      <c r="TRB371" s="102"/>
      <c r="TRC371" s="103"/>
      <c r="TRD371" s="103"/>
      <c r="TRE371" s="101"/>
      <c r="TRG371" s="98"/>
      <c r="TRH371" s="102"/>
      <c r="TRI371" s="103"/>
      <c r="TRJ371" s="103"/>
      <c r="TRK371" s="101"/>
      <c r="TRM371" s="98"/>
      <c r="TRN371" s="102"/>
      <c r="TRO371" s="103"/>
      <c r="TRP371" s="103"/>
      <c r="TRQ371" s="101"/>
      <c r="TRS371" s="98"/>
      <c r="TRT371" s="102"/>
      <c r="TRU371" s="103"/>
      <c r="TRV371" s="103"/>
      <c r="TRW371" s="101"/>
      <c r="TRY371" s="98"/>
      <c r="TRZ371" s="102"/>
      <c r="TSA371" s="103"/>
      <c r="TSB371" s="103"/>
      <c r="TSC371" s="101"/>
      <c r="TSE371" s="98"/>
      <c r="TSF371" s="102"/>
      <c r="TSG371" s="103"/>
      <c r="TSH371" s="103"/>
      <c r="TSI371" s="101"/>
      <c r="TSK371" s="98"/>
      <c r="TSL371" s="102"/>
      <c r="TSM371" s="103"/>
      <c r="TSN371" s="103"/>
      <c r="TSO371" s="101"/>
      <c r="TSQ371" s="98"/>
      <c r="TSR371" s="102"/>
      <c r="TSS371" s="103"/>
      <c r="TST371" s="103"/>
      <c r="TSU371" s="101"/>
      <c r="TSW371" s="98"/>
      <c r="TSX371" s="102"/>
      <c r="TSY371" s="103"/>
      <c r="TSZ371" s="103"/>
      <c r="TTA371" s="101"/>
      <c r="TTC371" s="98"/>
      <c r="TTD371" s="102"/>
      <c r="TTE371" s="103"/>
      <c r="TTF371" s="103"/>
      <c r="TTG371" s="101"/>
      <c r="TTI371" s="98"/>
      <c r="TTJ371" s="102"/>
      <c r="TTK371" s="103"/>
      <c r="TTL371" s="103"/>
      <c r="TTM371" s="101"/>
      <c r="TTO371" s="98"/>
      <c r="TTP371" s="102"/>
      <c r="TTQ371" s="103"/>
      <c r="TTR371" s="103"/>
      <c r="TTS371" s="101"/>
      <c r="TTU371" s="98"/>
      <c r="TTV371" s="102"/>
      <c r="TTW371" s="103"/>
      <c r="TTX371" s="103"/>
      <c r="TTY371" s="101"/>
      <c r="TUA371" s="98"/>
      <c r="TUB371" s="102"/>
      <c r="TUC371" s="103"/>
      <c r="TUD371" s="103"/>
      <c r="TUE371" s="101"/>
      <c r="TUG371" s="98"/>
      <c r="TUH371" s="102"/>
      <c r="TUI371" s="103"/>
      <c r="TUJ371" s="103"/>
      <c r="TUK371" s="101"/>
      <c r="TUM371" s="98"/>
      <c r="TUN371" s="102"/>
      <c r="TUO371" s="103"/>
      <c r="TUP371" s="103"/>
      <c r="TUQ371" s="101"/>
      <c r="TUS371" s="98"/>
      <c r="TUT371" s="102"/>
      <c r="TUU371" s="103"/>
      <c r="TUV371" s="103"/>
      <c r="TUW371" s="101"/>
      <c r="TUY371" s="98"/>
      <c r="TUZ371" s="102"/>
      <c r="TVA371" s="103"/>
      <c r="TVB371" s="103"/>
      <c r="TVC371" s="101"/>
      <c r="TVE371" s="98"/>
      <c r="TVF371" s="102"/>
      <c r="TVG371" s="103"/>
      <c r="TVH371" s="103"/>
      <c r="TVI371" s="101"/>
      <c r="TVK371" s="98"/>
      <c r="TVL371" s="102"/>
      <c r="TVM371" s="103"/>
      <c r="TVN371" s="103"/>
      <c r="TVO371" s="101"/>
      <c r="TVQ371" s="98"/>
      <c r="TVR371" s="102"/>
      <c r="TVS371" s="103"/>
      <c r="TVT371" s="103"/>
      <c r="TVU371" s="101"/>
      <c r="TVW371" s="98"/>
      <c r="TVX371" s="102"/>
      <c r="TVY371" s="103"/>
      <c r="TVZ371" s="103"/>
      <c r="TWA371" s="101"/>
      <c r="TWC371" s="98"/>
      <c r="TWD371" s="102"/>
      <c r="TWE371" s="103"/>
      <c r="TWF371" s="103"/>
      <c r="TWG371" s="101"/>
      <c r="TWI371" s="98"/>
      <c r="TWJ371" s="102"/>
      <c r="TWK371" s="103"/>
      <c r="TWL371" s="103"/>
      <c r="TWM371" s="101"/>
      <c r="TWO371" s="98"/>
      <c r="TWP371" s="102"/>
      <c r="TWQ371" s="103"/>
      <c r="TWR371" s="103"/>
      <c r="TWS371" s="101"/>
      <c r="TWU371" s="98"/>
      <c r="TWV371" s="102"/>
      <c r="TWW371" s="103"/>
      <c r="TWX371" s="103"/>
      <c r="TWY371" s="101"/>
      <c r="TXA371" s="98"/>
      <c r="TXB371" s="102"/>
      <c r="TXC371" s="103"/>
      <c r="TXD371" s="103"/>
      <c r="TXE371" s="101"/>
      <c r="TXG371" s="98"/>
      <c r="TXH371" s="102"/>
      <c r="TXI371" s="103"/>
      <c r="TXJ371" s="103"/>
      <c r="TXK371" s="101"/>
      <c r="TXM371" s="98"/>
      <c r="TXN371" s="102"/>
      <c r="TXO371" s="103"/>
      <c r="TXP371" s="103"/>
      <c r="TXQ371" s="101"/>
      <c r="TXS371" s="98"/>
      <c r="TXT371" s="102"/>
      <c r="TXU371" s="103"/>
      <c r="TXV371" s="103"/>
      <c r="TXW371" s="101"/>
      <c r="TXY371" s="98"/>
      <c r="TXZ371" s="102"/>
      <c r="TYA371" s="103"/>
      <c r="TYB371" s="103"/>
      <c r="TYC371" s="101"/>
      <c r="TYE371" s="98"/>
      <c r="TYF371" s="102"/>
      <c r="TYG371" s="103"/>
      <c r="TYH371" s="103"/>
      <c r="TYI371" s="101"/>
      <c r="TYK371" s="98"/>
      <c r="TYL371" s="102"/>
      <c r="TYM371" s="103"/>
      <c r="TYN371" s="103"/>
      <c r="TYO371" s="101"/>
      <c r="TYQ371" s="98"/>
      <c r="TYR371" s="102"/>
      <c r="TYS371" s="103"/>
      <c r="TYT371" s="103"/>
      <c r="TYU371" s="101"/>
      <c r="TYW371" s="98"/>
      <c r="TYX371" s="102"/>
      <c r="TYY371" s="103"/>
      <c r="TYZ371" s="103"/>
      <c r="TZA371" s="101"/>
      <c r="TZC371" s="98"/>
      <c r="TZD371" s="102"/>
      <c r="TZE371" s="103"/>
      <c r="TZF371" s="103"/>
      <c r="TZG371" s="101"/>
      <c r="TZI371" s="98"/>
      <c r="TZJ371" s="102"/>
      <c r="TZK371" s="103"/>
      <c r="TZL371" s="103"/>
      <c r="TZM371" s="101"/>
      <c r="TZO371" s="98"/>
      <c r="TZP371" s="102"/>
      <c r="TZQ371" s="103"/>
      <c r="TZR371" s="103"/>
      <c r="TZS371" s="101"/>
      <c r="TZU371" s="98"/>
      <c r="TZV371" s="102"/>
      <c r="TZW371" s="103"/>
      <c r="TZX371" s="103"/>
      <c r="TZY371" s="101"/>
      <c r="UAA371" s="98"/>
      <c r="UAB371" s="102"/>
      <c r="UAC371" s="103"/>
      <c r="UAD371" s="103"/>
      <c r="UAE371" s="101"/>
      <c r="UAG371" s="98"/>
      <c r="UAH371" s="102"/>
      <c r="UAI371" s="103"/>
      <c r="UAJ371" s="103"/>
      <c r="UAK371" s="101"/>
      <c r="UAM371" s="98"/>
      <c r="UAN371" s="102"/>
      <c r="UAO371" s="103"/>
      <c r="UAP371" s="103"/>
      <c r="UAQ371" s="101"/>
      <c r="UAS371" s="98"/>
      <c r="UAT371" s="102"/>
      <c r="UAU371" s="103"/>
      <c r="UAV371" s="103"/>
      <c r="UAW371" s="101"/>
      <c r="UAY371" s="98"/>
      <c r="UAZ371" s="102"/>
      <c r="UBA371" s="103"/>
      <c r="UBB371" s="103"/>
      <c r="UBC371" s="101"/>
      <c r="UBE371" s="98"/>
      <c r="UBF371" s="102"/>
      <c r="UBG371" s="103"/>
      <c r="UBH371" s="103"/>
      <c r="UBI371" s="101"/>
      <c r="UBK371" s="98"/>
      <c r="UBL371" s="102"/>
      <c r="UBM371" s="103"/>
      <c r="UBN371" s="103"/>
      <c r="UBO371" s="101"/>
      <c r="UBQ371" s="98"/>
      <c r="UBR371" s="102"/>
      <c r="UBS371" s="103"/>
      <c r="UBT371" s="103"/>
      <c r="UBU371" s="101"/>
      <c r="UBW371" s="98"/>
      <c r="UBX371" s="102"/>
      <c r="UBY371" s="103"/>
      <c r="UBZ371" s="103"/>
      <c r="UCA371" s="101"/>
      <c r="UCC371" s="98"/>
      <c r="UCD371" s="102"/>
      <c r="UCE371" s="103"/>
      <c r="UCF371" s="103"/>
      <c r="UCG371" s="101"/>
      <c r="UCI371" s="98"/>
      <c r="UCJ371" s="102"/>
      <c r="UCK371" s="103"/>
      <c r="UCL371" s="103"/>
      <c r="UCM371" s="101"/>
      <c r="UCO371" s="98"/>
      <c r="UCP371" s="102"/>
      <c r="UCQ371" s="103"/>
      <c r="UCR371" s="103"/>
      <c r="UCS371" s="101"/>
      <c r="UCU371" s="98"/>
      <c r="UCV371" s="102"/>
      <c r="UCW371" s="103"/>
      <c r="UCX371" s="103"/>
      <c r="UCY371" s="101"/>
      <c r="UDA371" s="98"/>
      <c r="UDB371" s="102"/>
      <c r="UDC371" s="103"/>
      <c r="UDD371" s="103"/>
      <c r="UDE371" s="101"/>
      <c r="UDG371" s="98"/>
      <c r="UDH371" s="102"/>
      <c r="UDI371" s="103"/>
      <c r="UDJ371" s="103"/>
      <c r="UDK371" s="101"/>
      <c r="UDM371" s="98"/>
      <c r="UDN371" s="102"/>
      <c r="UDO371" s="103"/>
      <c r="UDP371" s="103"/>
      <c r="UDQ371" s="101"/>
      <c r="UDS371" s="98"/>
      <c r="UDT371" s="102"/>
      <c r="UDU371" s="103"/>
      <c r="UDV371" s="103"/>
      <c r="UDW371" s="101"/>
      <c r="UDY371" s="98"/>
      <c r="UDZ371" s="102"/>
      <c r="UEA371" s="103"/>
      <c r="UEB371" s="103"/>
      <c r="UEC371" s="101"/>
      <c r="UEE371" s="98"/>
      <c r="UEF371" s="102"/>
      <c r="UEG371" s="103"/>
      <c r="UEH371" s="103"/>
      <c r="UEI371" s="101"/>
      <c r="UEK371" s="98"/>
      <c r="UEL371" s="102"/>
      <c r="UEM371" s="103"/>
      <c r="UEN371" s="103"/>
      <c r="UEO371" s="101"/>
      <c r="UEQ371" s="98"/>
      <c r="UER371" s="102"/>
      <c r="UES371" s="103"/>
      <c r="UET371" s="103"/>
      <c r="UEU371" s="101"/>
      <c r="UEW371" s="98"/>
      <c r="UEX371" s="102"/>
      <c r="UEY371" s="103"/>
      <c r="UEZ371" s="103"/>
      <c r="UFA371" s="101"/>
      <c r="UFC371" s="98"/>
      <c r="UFD371" s="102"/>
      <c r="UFE371" s="103"/>
      <c r="UFF371" s="103"/>
      <c r="UFG371" s="101"/>
      <c r="UFI371" s="98"/>
      <c r="UFJ371" s="102"/>
      <c r="UFK371" s="103"/>
      <c r="UFL371" s="103"/>
      <c r="UFM371" s="101"/>
      <c r="UFO371" s="98"/>
      <c r="UFP371" s="102"/>
      <c r="UFQ371" s="103"/>
      <c r="UFR371" s="103"/>
      <c r="UFS371" s="101"/>
      <c r="UFU371" s="98"/>
      <c r="UFV371" s="102"/>
      <c r="UFW371" s="103"/>
      <c r="UFX371" s="103"/>
      <c r="UFY371" s="101"/>
      <c r="UGA371" s="98"/>
      <c r="UGB371" s="102"/>
      <c r="UGC371" s="103"/>
      <c r="UGD371" s="103"/>
      <c r="UGE371" s="101"/>
      <c r="UGG371" s="98"/>
      <c r="UGH371" s="102"/>
      <c r="UGI371" s="103"/>
      <c r="UGJ371" s="103"/>
      <c r="UGK371" s="101"/>
      <c r="UGM371" s="98"/>
      <c r="UGN371" s="102"/>
      <c r="UGO371" s="103"/>
      <c r="UGP371" s="103"/>
      <c r="UGQ371" s="101"/>
      <c r="UGS371" s="98"/>
      <c r="UGT371" s="102"/>
      <c r="UGU371" s="103"/>
      <c r="UGV371" s="103"/>
      <c r="UGW371" s="101"/>
      <c r="UGY371" s="98"/>
      <c r="UGZ371" s="102"/>
      <c r="UHA371" s="103"/>
      <c r="UHB371" s="103"/>
      <c r="UHC371" s="101"/>
      <c r="UHE371" s="98"/>
      <c r="UHF371" s="102"/>
      <c r="UHG371" s="103"/>
      <c r="UHH371" s="103"/>
      <c r="UHI371" s="101"/>
      <c r="UHK371" s="98"/>
      <c r="UHL371" s="102"/>
      <c r="UHM371" s="103"/>
      <c r="UHN371" s="103"/>
      <c r="UHO371" s="101"/>
      <c r="UHQ371" s="98"/>
      <c r="UHR371" s="102"/>
      <c r="UHS371" s="103"/>
      <c r="UHT371" s="103"/>
      <c r="UHU371" s="101"/>
      <c r="UHW371" s="98"/>
      <c r="UHX371" s="102"/>
      <c r="UHY371" s="103"/>
      <c r="UHZ371" s="103"/>
      <c r="UIA371" s="101"/>
      <c r="UIC371" s="98"/>
      <c r="UID371" s="102"/>
      <c r="UIE371" s="103"/>
      <c r="UIF371" s="103"/>
      <c r="UIG371" s="101"/>
      <c r="UII371" s="98"/>
      <c r="UIJ371" s="102"/>
      <c r="UIK371" s="103"/>
      <c r="UIL371" s="103"/>
      <c r="UIM371" s="101"/>
      <c r="UIO371" s="98"/>
      <c r="UIP371" s="102"/>
      <c r="UIQ371" s="103"/>
      <c r="UIR371" s="103"/>
      <c r="UIS371" s="101"/>
      <c r="UIU371" s="98"/>
      <c r="UIV371" s="102"/>
      <c r="UIW371" s="103"/>
      <c r="UIX371" s="103"/>
      <c r="UIY371" s="101"/>
      <c r="UJA371" s="98"/>
      <c r="UJB371" s="102"/>
      <c r="UJC371" s="103"/>
      <c r="UJD371" s="103"/>
      <c r="UJE371" s="101"/>
      <c r="UJG371" s="98"/>
      <c r="UJH371" s="102"/>
      <c r="UJI371" s="103"/>
      <c r="UJJ371" s="103"/>
      <c r="UJK371" s="101"/>
      <c r="UJM371" s="98"/>
      <c r="UJN371" s="102"/>
      <c r="UJO371" s="103"/>
      <c r="UJP371" s="103"/>
      <c r="UJQ371" s="101"/>
      <c r="UJS371" s="98"/>
      <c r="UJT371" s="102"/>
      <c r="UJU371" s="103"/>
      <c r="UJV371" s="103"/>
      <c r="UJW371" s="101"/>
      <c r="UJY371" s="98"/>
      <c r="UJZ371" s="102"/>
      <c r="UKA371" s="103"/>
      <c r="UKB371" s="103"/>
      <c r="UKC371" s="101"/>
      <c r="UKE371" s="98"/>
      <c r="UKF371" s="102"/>
      <c r="UKG371" s="103"/>
      <c r="UKH371" s="103"/>
      <c r="UKI371" s="101"/>
      <c r="UKK371" s="98"/>
      <c r="UKL371" s="102"/>
      <c r="UKM371" s="103"/>
      <c r="UKN371" s="103"/>
      <c r="UKO371" s="101"/>
      <c r="UKQ371" s="98"/>
      <c r="UKR371" s="102"/>
      <c r="UKS371" s="103"/>
      <c r="UKT371" s="103"/>
      <c r="UKU371" s="101"/>
      <c r="UKW371" s="98"/>
      <c r="UKX371" s="102"/>
      <c r="UKY371" s="103"/>
      <c r="UKZ371" s="103"/>
      <c r="ULA371" s="101"/>
      <c r="ULC371" s="98"/>
      <c r="ULD371" s="102"/>
      <c r="ULE371" s="103"/>
      <c r="ULF371" s="103"/>
      <c r="ULG371" s="101"/>
      <c r="ULI371" s="98"/>
      <c r="ULJ371" s="102"/>
      <c r="ULK371" s="103"/>
      <c r="ULL371" s="103"/>
      <c r="ULM371" s="101"/>
      <c r="ULO371" s="98"/>
      <c r="ULP371" s="102"/>
      <c r="ULQ371" s="103"/>
      <c r="ULR371" s="103"/>
      <c r="ULS371" s="101"/>
      <c r="ULU371" s="98"/>
      <c r="ULV371" s="102"/>
      <c r="ULW371" s="103"/>
      <c r="ULX371" s="103"/>
      <c r="ULY371" s="101"/>
      <c r="UMA371" s="98"/>
      <c r="UMB371" s="102"/>
      <c r="UMC371" s="103"/>
      <c r="UMD371" s="103"/>
      <c r="UME371" s="101"/>
      <c r="UMG371" s="98"/>
      <c r="UMH371" s="102"/>
      <c r="UMI371" s="103"/>
      <c r="UMJ371" s="103"/>
      <c r="UMK371" s="101"/>
      <c r="UMM371" s="98"/>
      <c r="UMN371" s="102"/>
      <c r="UMO371" s="103"/>
      <c r="UMP371" s="103"/>
      <c r="UMQ371" s="101"/>
      <c r="UMS371" s="98"/>
      <c r="UMT371" s="102"/>
      <c r="UMU371" s="103"/>
      <c r="UMV371" s="103"/>
      <c r="UMW371" s="101"/>
      <c r="UMY371" s="98"/>
      <c r="UMZ371" s="102"/>
      <c r="UNA371" s="103"/>
      <c r="UNB371" s="103"/>
      <c r="UNC371" s="101"/>
      <c r="UNE371" s="98"/>
      <c r="UNF371" s="102"/>
      <c r="UNG371" s="103"/>
      <c r="UNH371" s="103"/>
      <c r="UNI371" s="101"/>
      <c r="UNK371" s="98"/>
      <c r="UNL371" s="102"/>
      <c r="UNM371" s="103"/>
      <c r="UNN371" s="103"/>
      <c r="UNO371" s="101"/>
      <c r="UNQ371" s="98"/>
      <c r="UNR371" s="102"/>
      <c r="UNS371" s="103"/>
      <c r="UNT371" s="103"/>
      <c r="UNU371" s="101"/>
      <c r="UNW371" s="98"/>
      <c r="UNX371" s="102"/>
      <c r="UNY371" s="103"/>
      <c r="UNZ371" s="103"/>
      <c r="UOA371" s="101"/>
      <c r="UOC371" s="98"/>
      <c r="UOD371" s="102"/>
      <c r="UOE371" s="103"/>
      <c r="UOF371" s="103"/>
      <c r="UOG371" s="101"/>
      <c r="UOI371" s="98"/>
      <c r="UOJ371" s="102"/>
      <c r="UOK371" s="103"/>
      <c r="UOL371" s="103"/>
      <c r="UOM371" s="101"/>
      <c r="UOO371" s="98"/>
      <c r="UOP371" s="102"/>
      <c r="UOQ371" s="103"/>
      <c r="UOR371" s="103"/>
      <c r="UOS371" s="101"/>
      <c r="UOU371" s="98"/>
      <c r="UOV371" s="102"/>
      <c r="UOW371" s="103"/>
      <c r="UOX371" s="103"/>
      <c r="UOY371" s="101"/>
      <c r="UPA371" s="98"/>
      <c r="UPB371" s="102"/>
      <c r="UPC371" s="103"/>
      <c r="UPD371" s="103"/>
      <c r="UPE371" s="101"/>
      <c r="UPG371" s="98"/>
      <c r="UPH371" s="102"/>
      <c r="UPI371" s="103"/>
      <c r="UPJ371" s="103"/>
      <c r="UPK371" s="101"/>
      <c r="UPM371" s="98"/>
      <c r="UPN371" s="102"/>
      <c r="UPO371" s="103"/>
      <c r="UPP371" s="103"/>
      <c r="UPQ371" s="101"/>
      <c r="UPS371" s="98"/>
      <c r="UPT371" s="102"/>
      <c r="UPU371" s="103"/>
      <c r="UPV371" s="103"/>
      <c r="UPW371" s="101"/>
      <c r="UPY371" s="98"/>
      <c r="UPZ371" s="102"/>
      <c r="UQA371" s="103"/>
      <c r="UQB371" s="103"/>
      <c r="UQC371" s="101"/>
      <c r="UQE371" s="98"/>
      <c r="UQF371" s="102"/>
      <c r="UQG371" s="103"/>
      <c r="UQH371" s="103"/>
      <c r="UQI371" s="101"/>
      <c r="UQK371" s="98"/>
      <c r="UQL371" s="102"/>
      <c r="UQM371" s="103"/>
      <c r="UQN371" s="103"/>
      <c r="UQO371" s="101"/>
      <c r="UQQ371" s="98"/>
      <c r="UQR371" s="102"/>
      <c r="UQS371" s="103"/>
      <c r="UQT371" s="103"/>
      <c r="UQU371" s="101"/>
      <c r="UQW371" s="98"/>
      <c r="UQX371" s="102"/>
      <c r="UQY371" s="103"/>
      <c r="UQZ371" s="103"/>
      <c r="URA371" s="101"/>
      <c r="URC371" s="98"/>
      <c r="URD371" s="102"/>
      <c r="URE371" s="103"/>
      <c r="URF371" s="103"/>
      <c r="URG371" s="101"/>
      <c r="URI371" s="98"/>
      <c r="URJ371" s="102"/>
      <c r="URK371" s="103"/>
      <c r="URL371" s="103"/>
      <c r="URM371" s="101"/>
      <c r="URO371" s="98"/>
      <c r="URP371" s="102"/>
      <c r="URQ371" s="103"/>
      <c r="URR371" s="103"/>
      <c r="URS371" s="101"/>
      <c r="URU371" s="98"/>
      <c r="URV371" s="102"/>
      <c r="URW371" s="103"/>
      <c r="URX371" s="103"/>
      <c r="URY371" s="101"/>
      <c r="USA371" s="98"/>
      <c r="USB371" s="102"/>
      <c r="USC371" s="103"/>
      <c r="USD371" s="103"/>
      <c r="USE371" s="101"/>
      <c r="USG371" s="98"/>
      <c r="USH371" s="102"/>
      <c r="USI371" s="103"/>
      <c r="USJ371" s="103"/>
      <c r="USK371" s="101"/>
      <c r="USM371" s="98"/>
      <c r="USN371" s="102"/>
      <c r="USO371" s="103"/>
      <c r="USP371" s="103"/>
      <c r="USQ371" s="101"/>
      <c r="USS371" s="98"/>
      <c r="UST371" s="102"/>
      <c r="USU371" s="103"/>
      <c r="USV371" s="103"/>
      <c r="USW371" s="101"/>
      <c r="USY371" s="98"/>
      <c r="USZ371" s="102"/>
      <c r="UTA371" s="103"/>
      <c r="UTB371" s="103"/>
      <c r="UTC371" s="101"/>
      <c r="UTE371" s="98"/>
      <c r="UTF371" s="102"/>
      <c r="UTG371" s="103"/>
      <c r="UTH371" s="103"/>
      <c r="UTI371" s="101"/>
      <c r="UTK371" s="98"/>
      <c r="UTL371" s="102"/>
      <c r="UTM371" s="103"/>
      <c r="UTN371" s="103"/>
      <c r="UTO371" s="101"/>
      <c r="UTQ371" s="98"/>
      <c r="UTR371" s="102"/>
      <c r="UTS371" s="103"/>
      <c r="UTT371" s="103"/>
      <c r="UTU371" s="101"/>
      <c r="UTW371" s="98"/>
      <c r="UTX371" s="102"/>
      <c r="UTY371" s="103"/>
      <c r="UTZ371" s="103"/>
      <c r="UUA371" s="101"/>
      <c r="UUC371" s="98"/>
      <c r="UUD371" s="102"/>
      <c r="UUE371" s="103"/>
      <c r="UUF371" s="103"/>
      <c r="UUG371" s="101"/>
      <c r="UUI371" s="98"/>
      <c r="UUJ371" s="102"/>
      <c r="UUK371" s="103"/>
      <c r="UUL371" s="103"/>
      <c r="UUM371" s="101"/>
      <c r="UUO371" s="98"/>
      <c r="UUP371" s="102"/>
      <c r="UUQ371" s="103"/>
      <c r="UUR371" s="103"/>
      <c r="UUS371" s="101"/>
      <c r="UUU371" s="98"/>
      <c r="UUV371" s="102"/>
      <c r="UUW371" s="103"/>
      <c r="UUX371" s="103"/>
      <c r="UUY371" s="101"/>
      <c r="UVA371" s="98"/>
      <c r="UVB371" s="102"/>
      <c r="UVC371" s="103"/>
      <c r="UVD371" s="103"/>
      <c r="UVE371" s="101"/>
      <c r="UVG371" s="98"/>
      <c r="UVH371" s="102"/>
      <c r="UVI371" s="103"/>
      <c r="UVJ371" s="103"/>
      <c r="UVK371" s="101"/>
      <c r="UVM371" s="98"/>
      <c r="UVN371" s="102"/>
      <c r="UVO371" s="103"/>
      <c r="UVP371" s="103"/>
      <c r="UVQ371" s="101"/>
      <c r="UVS371" s="98"/>
      <c r="UVT371" s="102"/>
      <c r="UVU371" s="103"/>
      <c r="UVV371" s="103"/>
      <c r="UVW371" s="101"/>
      <c r="UVY371" s="98"/>
      <c r="UVZ371" s="102"/>
      <c r="UWA371" s="103"/>
      <c r="UWB371" s="103"/>
      <c r="UWC371" s="101"/>
      <c r="UWE371" s="98"/>
      <c r="UWF371" s="102"/>
      <c r="UWG371" s="103"/>
      <c r="UWH371" s="103"/>
      <c r="UWI371" s="101"/>
      <c r="UWK371" s="98"/>
      <c r="UWL371" s="102"/>
      <c r="UWM371" s="103"/>
      <c r="UWN371" s="103"/>
      <c r="UWO371" s="101"/>
      <c r="UWQ371" s="98"/>
      <c r="UWR371" s="102"/>
      <c r="UWS371" s="103"/>
      <c r="UWT371" s="103"/>
      <c r="UWU371" s="101"/>
      <c r="UWW371" s="98"/>
      <c r="UWX371" s="102"/>
      <c r="UWY371" s="103"/>
      <c r="UWZ371" s="103"/>
      <c r="UXA371" s="101"/>
      <c r="UXC371" s="98"/>
      <c r="UXD371" s="102"/>
      <c r="UXE371" s="103"/>
      <c r="UXF371" s="103"/>
      <c r="UXG371" s="101"/>
      <c r="UXI371" s="98"/>
      <c r="UXJ371" s="102"/>
      <c r="UXK371" s="103"/>
      <c r="UXL371" s="103"/>
      <c r="UXM371" s="101"/>
      <c r="UXO371" s="98"/>
      <c r="UXP371" s="102"/>
      <c r="UXQ371" s="103"/>
      <c r="UXR371" s="103"/>
      <c r="UXS371" s="101"/>
      <c r="UXU371" s="98"/>
      <c r="UXV371" s="102"/>
      <c r="UXW371" s="103"/>
      <c r="UXX371" s="103"/>
      <c r="UXY371" s="101"/>
      <c r="UYA371" s="98"/>
      <c r="UYB371" s="102"/>
      <c r="UYC371" s="103"/>
      <c r="UYD371" s="103"/>
      <c r="UYE371" s="101"/>
      <c r="UYG371" s="98"/>
      <c r="UYH371" s="102"/>
      <c r="UYI371" s="103"/>
      <c r="UYJ371" s="103"/>
      <c r="UYK371" s="101"/>
      <c r="UYM371" s="98"/>
      <c r="UYN371" s="102"/>
      <c r="UYO371" s="103"/>
      <c r="UYP371" s="103"/>
      <c r="UYQ371" s="101"/>
      <c r="UYS371" s="98"/>
      <c r="UYT371" s="102"/>
      <c r="UYU371" s="103"/>
      <c r="UYV371" s="103"/>
      <c r="UYW371" s="101"/>
      <c r="UYY371" s="98"/>
      <c r="UYZ371" s="102"/>
      <c r="UZA371" s="103"/>
      <c r="UZB371" s="103"/>
      <c r="UZC371" s="101"/>
      <c r="UZE371" s="98"/>
      <c r="UZF371" s="102"/>
      <c r="UZG371" s="103"/>
      <c r="UZH371" s="103"/>
      <c r="UZI371" s="101"/>
      <c r="UZK371" s="98"/>
      <c r="UZL371" s="102"/>
      <c r="UZM371" s="103"/>
      <c r="UZN371" s="103"/>
      <c r="UZO371" s="101"/>
      <c r="UZQ371" s="98"/>
      <c r="UZR371" s="102"/>
      <c r="UZS371" s="103"/>
      <c r="UZT371" s="103"/>
      <c r="UZU371" s="101"/>
      <c r="UZW371" s="98"/>
      <c r="UZX371" s="102"/>
      <c r="UZY371" s="103"/>
      <c r="UZZ371" s="103"/>
      <c r="VAA371" s="101"/>
      <c r="VAC371" s="98"/>
      <c r="VAD371" s="102"/>
      <c r="VAE371" s="103"/>
      <c r="VAF371" s="103"/>
      <c r="VAG371" s="101"/>
      <c r="VAI371" s="98"/>
      <c r="VAJ371" s="102"/>
      <c r="VAK371" s="103"/>
      <c r="VAL371" s="103"/>
      <c r="VAM371" s="101"/>
      <c r="VAO371" s="98"/>
      <c r="VAP371" s="102"/>
      <c r="VAQ371" s="103"/>
      <c r="VAR371" s="103"/>
      <c r="VAS371" s="101"/>
      <c r="VAU371" s="98"/>
      <c r="VAV371" s="102"/>
      <c r="VAW371" s="103"/>
      <c r="VAX371" s="103"/>
      <c r="VAY371" s="101"/>
      <c r="VBA371" s="98"/>
      <c r="VBB371" s="102"/>
      <c r="VBC371" s="103"/>
      <c r="VBD371" s="103"/>
      <c r="VBE371" s="101"/>
      <c r="VBG371" s="98"/>
      <c r="VBH371" s="102"/>
      <c r="VBI371" s="103"/>
      <c r="VBJ371" s="103"/>
      <c r="VBK371" s="101"/>
      <c r="VBM371" s="98"/>
      <c r="VBN371" s="102"/>
      <c r="VBO371" s="103"/>
      <c r="VBP371" s="103"/>
      <c r="VBQ371" s="101"/>
      <c r="VBS371" s="98"/>
      <c r="VBT371" s="102"/>
      <c r="VBU371" s="103"/>
      <c r="VBV371" s="103"/>
      <c r="VBW371" s="101"/>
      <c r="VBY371" s="98"/>
      <c r="VBZ371" s="102"/>
      <c r="VCA371" s="103"/>
      <c r="VCB371" s="103"/>
      <c r="VCC371" s="101"/>
      <c r="VCE371" s="98"/>
      <c r="VCF371" s="102"/>
      <c r="VCG371" s="103"/>
      <c r="VCH371" s="103"/>
      <c r="VCI371" s="101"/>
      <c r="VCK371" s="98"/>
      <c r="VCL371" s="102"/>
      <c r="VCM371" s="103"/>
      <c r="VCN371" s="103"/>
      <c r="VCO371" s="101"/>
      <c r="VCQ371" s="98"/>
      <c r="VCR371" s="102"/>
      <c r="VCS371" s="103"/>
      <c r="VCT371" s="103"/>
      <c r="VCU371" s="101"/>
      <c r="VCW371" s="98"/>
      <c r="VCX371" s="102"/>
      <c r="VCY371" s="103"/>
      <c r="VCZ371" s="103"/>
      <c r="VDA371" s="101"/>
      <c r="VDC371" s="98"/>
      <c r="VDD371" s="102"/>
      <c r="VDE371" s="103"/>
      <c r="VDF371" s="103"/>
      <c r="VDG371" s="101"/>
      <c r="VDI371" s="98"/>
      <c r="VDJ371" s="102"/>
      <c r="VDK371" s="103"/>
      <c r="VDL371" s="103"/>
      <c r="VDM371" s="101"/>
      <c r="VDO371" s="98"/>
      <c r="VDP371" s="102"/>
      <c r="VDQ371" s="103"/>
      <c r="VDR371" s="103"/>
      <c r="VDS371" s="101"/>
      <c r="VDU371" s="98"/>
      <c r="VDV371" s="102"/>
      <c r="VDW371" s="103"/>
      <c r="VDX371" s="103"/>
      <c r="VDY371" s="101"/>
      <c r="VEA371" s="98"/>
      <c r="VEB371" s="102"/>
      <c r="VEC371" s="103"/>
      <c r="VED371" s="103"/>
      <c r="VEE371" s="101"/>
      <c r="VEG371" s="98"/>
      <c r="VEH371" s="102"/>
      <c r="VEI371" s="103"/>
      <c r="VEJ371" s="103"/>
      <c r="VEK371" s="101"/>
      <c r="VEM371" s="98"/>
      <c r="VEN371" s="102"/>
      <c r="VEO371" s="103"/>
      <c r="VEP371" s="103"/>
      <c r="VEQ371" s="101"/>
      <c r="VES371" s="98"/>
      <c r="VET371" s="102"/>
      <c r="VEU371" s="103"/>
      <c r="VEV371" s="103"/>
      <c r="VEW371" s="101"/>
      <c r="VEY371" s="98"/>
      <c r="VEZ371" s="102"/>
      <c r="VFA371" s="103"/>
      <c r="VFB371" s="103"/>
      <c r="VFC371" s="101"/>
      <c r="VFE371" s="98"/>
      <c r="VFF371" s="102"/>
      <c r="VFG371" s="103"/>
      <c r="VFH371" s="103"/>
      <c r="VFI371" s="101"/>
      <c r="VFK371" s="98"/>
      <c r="VFL371" s="102"/>
      <c r="VFM371" s="103"/>
      <c r="VFN371" s="103"/>
      <c r="VFO371" s="101"/>
      <c r="VFQ371" s="98"/>
      <c r="VFR371" s="102"/>
      <c r="VFS371" s="103"/>
      <c r="VFT371" s="103"/>
      <c r="VFU371" s="101"/>
      <c r="VFW371" s="98"/>
      <c r="VFX371" s="102"/>
      <c r="VFY371" s="103"/>
      <c r="VFZ371" s="103"/>
      <c r="VGA371" s="101"/>
      <c r="VGC371" s="98"/>
      <c r="VGD371" s="102"/>
      <c r="VGE371" s="103"/>
      <c r="VGF371" s="103"/>
      <c r="VGG371" s="101"/>
      <c r="VGI371" s="98"/>
      <c r="VGJ371" s="102"/>
      <c r="VGK371" s="103"/>
      <c r="VGL371" s="103"/>
      <c r="VGM371" s="101"/>
      <c r="VGO371" s="98"/>
      <c r="VGP371" s="102"/>
      <c r="VGQ371" s="103"/>
      <c r="VGR371" s="103"/>
      <c r="VGS371" s="101"/>
      <c r="VGU371" s="98"/>
      <c r="VGV371" s="102"/>
      <c r="VGW371" s="103"/>
      <c r="VGX371" s="103"/>
      <c r="VGY371" s="101"/>
      <c r="VHA371" s="98"/>
      <c r="VHB371" s="102"/>
      <c r="VHC371" s="103"/>
      <c r="VHD371" s="103"/>
      <c r="VHE371" s="101"/>
      <c r="VHG371" s="98"/>
      <c r="VHH371" s="102"/>
      <c r="VHI371" s="103"/>
      <c r="VHJ371" s="103"/>
      <c r="VHK371" s="101"/>
      <c r="VHM371" s="98"/>
      <c r="VHN371" s="102"/>
      <c r="VHO371" s="103"/>
      <c r="VHP371" s="103"/>
      <c r="VHQ371" s="101"/>
      <c r="VHS371" s="98"/>
      <c r="VHT371" s="102"/>
      <c r="VHU371" s="103"/>
      <c r="VHV371" s="103"/>
      <c r="VHW371" s="101"/>
      <c r="VHY371" s="98"/>
      <c r="VHZ371" s="102"/>
      <c r="VIA371" s="103"/>
      <c r="VIB371" s="103"/>
      <c r="VIC371" s="101"/>
      <c r="VIE371" s="98"/>
      <c r="VIF371" s="102"/>
      <c r="VIG371" s="103"/>
      <c r="VIH371" s="103"/>
      <c r="VII371" s="101"/>
      <c r="VIK371" s="98"/>
      <c r="VIL371" s="102"/>
      <c r="VIM371" s="103"/>
      <c r="VIN371" s="103"/>
      <c r="VIO371" s="101"/>
      <c r="VIQ371" s="98"/>
      <c r="VIR371" s="102"/>
      <c r="VIS371" s="103"/>
      <c r="VIT371" s="103"/>
      <c r="VIU371" s="101"/>
      <c r="VIW371" s="98"/>
      <c r="VIX371" s="102"/>
      <c r="VIY371" s="103"/>
      <c r="VIZ371" s="103"/>
      <c r="VJA371" s="101"/>
      <c r="VJC371" s="98"/>
      <c r="VJD371" s="102"/>
      <c r="VJE371" s="103"/>
      <c r="VJF371" s="103"/>
      <c r="VJG371" s="101"/>
      <c r="VJI371" s="98"/>
      <c r="VJJ371" s="102"/>
      <c r="VJK371" s="103"/>
      <c r="VJL371" s="103"/>
      <c r="VJM371" s="101"/>
      <c r="VJO371" s="98"/>
      <c r="VJP371" s="102"/>
      <c r="VJQ371" s="103"/>
      <c r="VJR371" s="103"/>
      <c r="VJS371" s="101"/>
      <c r="VJU371" s="98"/>
      <c r="VJV371" s="102"/>
      <c r="VJW371" s="103"/>
      <c r="VJX371" s="103"/>
      <c r="VJY371" s="101"/>
      <c r="VKA371" s="98"/>
      <c r="VKB371" s="102"/>
      <c r="VKC371" s="103"/>
      <c r="VKD371" s="103"/>
      <c r="VKE371" s="101"/>
      <c r="VKG371" s="98"/>
      <c r="VKH371" s="102"/>
      <c r="VKI371" s="103"/>
      <c r="VKJ371" s="103"/>
      <c r="VKK371" s="101"/>
      <c r="VKM371" s="98"/>
      <c r="VKN371" s="102"/>
      <c r="VKO371" s="103"/>
      <c r="VKP371" s="103"/>
      <c r="VKQ371" s="101"/>
      <c r="VKS371" s="98"/>
      <c r="VKT371" s="102"/>
      <c r="VKU371" s="103"/>
      <c r="VKV371" s="103"/>
      <c r="VKW371" s="101"/>
      <c r="VKY371" s="98"/>
      <c r="VKZ371" s="102"/>
      <c r="VLA371" s="103"/>
      <c r="VLB371" s="103"/>
      <c r="VLC371" s="101"/>
      <c r="VLE371" s="98"/>
      <c r="VLF371" s="102"/>
      <c r="VLG371" s="103"/>
      <c r="VLH371" s="103"/>
      <c r="VLI371" s="101"/>
      <c r="VLK371" s="98"/>
      <c r="VLL371" s="102"/>
      <c r="VLM371" s="103"/>
      <c r="VLN371" s="103"/>
      <c r="VLO371" s="101"/>
      <c r="VLQ371" s="98"/>
      <c r="VLR371" s="102"/>
      <c r="VLS371" s="103"/>
      <c r="VLT371" s="103"/>
      <c r="VLU371" s="101"/>
      <c r="VLW371" s="98"/>
      <c r="VLX371" s="102"/>
      <c r="VLY371" s="103"/>
      <c r="VLZ371" s="103"/>
      <c r="VMA371" s="101"/>
      <c r="VMC371" s="98"/>
      <c r="VMD371" s="102"/>
      <c r="VME371" s="103"/>
      <c r="VMF371" s="103"/>
      <c r="VMG371" s="101"/>
      <c r="VMI371" s="98"/>
      <c r="VMJ371" s="102"/>
      <c r="VMK371" s="103"/>
      <c r="VML371" s="103"/>
      <c r="VMM371" s="101"/>
      <c r="VMO371" s="98"/>
      <c r="VMP371" s="102"/>
      <c r="VMQ371" s="103"/>
      <c r="VMR371" s="103"/>
      <c r="VMS371" s="101"/>
      <c r="VMU371" s="98"/>
      <c r="VMV371" s="102"/>
      <c r="VMW371" s="103"/>
      <c r="VMX371" s="103"/>
      <c r="VMY371" s="101"/>
      <c r="VNA371" s="98"/>
      <c r="VNB371" s="102"/>
      <c r="VNC371" s="103"/>
      <c r="VND371" s="103"/>
      <c r="VNE371" s="101"/>
      <c r="VNG371" s="98"/>
      <c r="VNH371" s="102"/>
      <c r="VNI371" s="103"/>
      <c r="VNJ371" s="103"/>
      <c r="VNK371" s="101"/>
      <c r="VNM371" s="98"/>
      <c r="VNN371" s="102"/>
      <c r="VNO371" s="103"/>
      <c r="VNP371" s="103"/>
      <c r="VNQ371" s="101"/>
      <c r="VNS371" s="98"/>
      <c r="VNT371" s="102"/>
      <c r="VNU371" s="103"/>
      <c r="VNV371" s="103"/>
      <c r="VNW371" s="101"/>
      <c r="VNY371" s="98"/>
      <c r="VNZ371" s="102"/>
      <c r="VOA371" s="103"/>
      <c r="VOB371" s="103"/>
      <c r="VOC371" s="101"/>
      <c r="VOE371" s="98"/>
      <c r="VOF371" s="102"/>
      <c r="VOG371" s="103"/>
      <c r="VOH371" s="103"/>
      <c r="VOI371" s="101"/>
      <c r="VOK371" s="98"/>
      <c r="VOL371" s="102"/>
      <c r="VOM371" s="103"/>
      <c r="VON371" s="103"/>
      <c r="VOO371" s="101"/>
      <c r="VOQ371" s="98"/>
      <c r="VOR371" s="102"/>
      <c r="VOS371" s="103"/>
      <c r="VOT371" s="103"/>
      <c r="VOU371" s="101"/>
      <c r="VOW371" s="98"/>
      <c r="VOX371" s="102"/>
      <c r="VOY371" s="103"/>
      <c r="VOZ371" s="103"/>
      <c r="VPA371" s="101"/>
      <c r="VPC371" s="98"/>
      <c r="VPD371" s="102"/>
      <c r="VPE371" s="103"/>
      <c r="VPF371" s="103"/>
      <c r="VPG371" s="101"/>
      <c r="VPI371" s="98"/>
      <c r="VPJ371" s="102"/>
      <c r="VPK371" s="103"/>
      <c r="VPL371" s="103"/>
      <c r="VPM371" s="101"/>
      <c r="VPO371" s="98"/>
      <c r="VPP371" s="102"/>
      <c r="VPQ371" s="103"/>
      <c r="VPR371" s="103"/>
      <c r="VPS371" s="101"/>
      <c r="VPU371" s="98"/>
      <c r="VPV371" s="102"/>
      <c r="VPW371" s="103"/>
      <c r="VPX371" s="103"/>
      <c r="VPY371" s="101"/>
      <c r="VQA371" s="98"/>
      <c r="VQB371" s="102"/>
      <c r="VQC371" s="103"/>
      <c r="VQD371" s="103"/>
      <c r="VQE371" s="101"/>
      <c r="VQG371" s="98"/>
      <c r="VQH371" s="102"/>
      <c r="VQI371" s="103"/>
      <c r="VQJ371" s="103"/>
      <c r="VQK371" s="101"/>
      <c r="VQM371" s="98"/>
      <c r="VQN371" s="102"/>
      <c r="VQO371" s="103"/>
      <c r="VQP371" s="103"/>
      <c r="VQQ371" s="101"/>
      <c r="VQS371" s="98"/>
      <c r="VQT371" s="102"/>
      <c r="VQU371" s="103"/>
      <c r="VQV371" s="103"/>
      <c r="VQW371" s="101"/>
      <c r="VQY371" s="98"/>
      <c r="VQZ371" s="102"/>
      <c r="VRA371" s="103"/>
      <c r="VRB371" s="103"/>
      <c r="VRC371" s="101"/>
      <c r="VRE371" s="98"/>
      <c r="VRF371" s="102"/>
      <c r="VRG371" s="103"/>
      <c r="VRH371" s="103"/>
      <c r="VRI371" s="101"/>
      <c r="VRK371" s="98"/>
      <c r="VRL371" s="102"/>
      <c r="VRM371" s="103"/>
      <c r="VRN371" s="103"/>
      <c r="VRO371" s="101"/>
      <c r="VRQ371" s="98"/>
      <c r="VRR371" s="102"/>
      <c r="VRS371" s="103"/>
      <c r="VRT371" s="103"/>
      <c r="VRU371" s="101"/>
      <c r="VRW371" s="98"/>
      <c r="VRX371" s="102"/>
      <c r="VRY371" s="103"/>
      <c r="VRZ371" s="103"/>
      <c r="VSA371" s="101"/>
      <c r="VSC371" s="98"/>
      <c r="VSD371" s="102"/>
      <c r="VSE371" s="103"/>
      <c r="VSF371" s="103"/>
      <c r="VSG371" s="101"/>
      <c r="VSI371" s="98"/>
      <c r="VSJ371" s="102"/>
      <c r="VSK371" s="103"/>
      <c r="VSL371" s="103"/>
      <c r="VSM371" s="101"/>
      <c r="VSO371" s="98"/>
      <c r="VSP371" s="102"/>
      <c r="VSQ371" s="103"/>
      <c r="VSR371" s="103"/>
      <c r="VSS371" s="101"/>
      <c r="VSU371" s="98"/>
      <c r="VSV371" s="102"/>
      <c r="VSW371" s="103"/>
      <c r="VSX371" s="103"/>
      <c r="VSY371" s="101"/>
      <c r="VTA371" s="98"/>
      <c r="VTB371" s="102"/>
      <c r="VTC371" s="103"/>
      <c r="VTD371" s="103"/>
      <c r="VTE371" s="101"/>
      <c r="VTG371" s="98"/>
      <c r="VTH371" s="102"/>
      <c r="VTI371" s="103"/>
      <c r="VTJ371" s="103"/>
      <c r="VTK371" s="101"/>
      <c r="VTM371" s="98"/>
      <c r="VTN371" s="102"/>
      <c r="VTO371" s="103"/>
      <c r="VTP371" s="103"/>
      <c r="VTQ371" s="101"/>
      <c r="VTS371" s="98"/>
      <c r="VTT371" s="102"/>
      <c r="VTU371" s="103"/>
      <c r="VTV371" s="103"/>
      <c r="VTW371" s="101"/>
      <c r="VTY371" s="98"/>
      <c r="VTZ371" s="102"/>
      <c r="VUA371" s="103"/>
      <c r="VUB371" s="103"/>
      <c r="VUC371" s="101"/>
      <c r="VUE371" s="98"/>
      <c r="VUF371" s="102"/>
      <c r="VUG371" s="103"/>
      <c r="VUH371" s="103"/>
      <c r="VUI371" s="101"/>
      <c r="VUK371" s="98"/>
      <c r="VUL371" s="102"/>
      <c r="VUM371" s="103"/>
      <c r="VUN371" s="103"/>
      <c r="VUO371" s="101"/>
      <c r="VUQ371" s="98"/>
      <c r="VUR371" s="102"/>
      <c r="VUS371" s="103"/>
      <c r="VUT371" s="103"/>
      <c r="VUU371" s="101"/>
      <c r="VUW371" s="98"/>
      <c r="VUX371" s="102"/>
      <c r="VUY371" s="103"/>
      <c r="VUZ371" s="103"/>
      <c r="VVA371" s="101"/>
      <c r="VVC371" s="98"/>
      <c r="VVD371" s="102"/>
      <c r="VVE371" s="103"/>
      <c r="VVF371" s="103"/>
      <c r="VVG371" s="101"/>
      <c r="VVI371" s="98"/>
      <c r="VVJ371" s="102"/>
      <c r="VVK371" s="103"/>
      <c r="VVL371" s="103"/>
      <c r="VVM371" s="101"/>
      <c r="VVO371" s="98"/>
      <c r="VVP371" s="102"/>
      <c r="VVQ371" s="103"/>
      <c r="VVR371" s="103"/>
      <c r="VVS371" s="101"/>
      <c r="VVU371" s="98"/>
      <c r="VVV371" s="102"/>
      <c r="VVW371" s="103"/>
      <c r="VVX371" s="103"/>
      <c r="VVY371" s="101"/>
      <c r="VWA371" s="98"/>
      <c r="VWB371" s="102"/>
      <c r="VWC371" s="103"/>
      <c r="VWD371" s="103"/>
      <c r="VWE371" s="101"/>
      <c r="VWG371" s="98"/>
      <c r="VWH371" s="102"/>
      <c r="VWI371" s="103"/>
      <c r="VWJ371" s="103"/>
      <c r="VWK371" s="101"/>
      <c r="VWM371" s="98"/>
      <c r="VWN371" s="102"/>
      <c r="VWO371" s="103"/>
      <c r="VWP371" s="103"/>
      <c r="VWQ371" s="101"/>
      <c r="VWS371" s="98"/>
      <c r="VWT371" s="102"/>
      <c r="VWU371" s="103"/>
      <c r="VWV371" s="103"/>
      <c r="VWW371" s="101"/>
      <c r="VWY371" s="98"/>
      <c r="VWZ371" s="102"/>
      <c r="VXA371" s="103"/>
      <c r="VXB371" s="103"/>
      <c r="VXC371" s="101"/>
      <c r="VXE371" s="98"/>
      <c r="VXF371" s="102"/>
      <c r="VXG371" s="103"/>
      <c r="VXH371" s="103"/>
      <c r="VXI371" s="101"/>
      <c r="VXK371" s="98"/>
      <c r="VXL371" s="102"/>
      <c r="VXM371" s="103"/>
      <c r="VXN371" s="103"/>
      <c r="VXO371" s="101"/>
      <c r="VXQ371" s="98"/>
      <c r="VXR371" s="102"/>
      <c r="VXS371" s="103"/>
      <c r="VXT371" s="103"/>
      <c r="VXU371" s="101"/>
      <c r="VXW371" s="98"/>
      <c r="VXX371" s="102"/>
      <c r="VXY371" s="103"/>
      <c r="VXZ371" s="103"/>
      <c r="VYA371" s="101"/>
      <c r="VYC371" s="98"/>
      <c r="VYD371" s="102"/>
      <c r="VYE371" s="103"/>
      <c r="VYF371" s="103"/>
      <c r="VYG371" s="101"/>
      <c r="VYI371" s="98"/>
      <c r="VYJ371" s="102"/>
      <c r="VYK371" s="103"/>
      <c r="VYL371" s="103"/>
      <c r="VYM371" s="101"/>
      <c r="VYO371" s="98"/>
      <c r="VYP371" s="102"/>
      <c r="VYQ371" s="103"/>
      <c r="VYR371" s="103"/>
      <c r="VYS371" s="101"/>
      <c r="VYU371" s="98"/>
      <c r="VYV371" s="102"/>
      <c r="VYW371" s="103"/>
      <c r="VYX371" s="103"/>
      <c r="VYY371" s="101"/>
      <c r="VZA371" s="98"/>
      <c r="VZB371" s="102"/>
      <c r="VZC371" s="103"/>
      <c r="VZD371" s="103"/>
      <c r="VZE371" s="101"/>
      <c r="VZG371" s="98"/>
      <c r="VZH371" s="102"/>
      <c r="VZI371" s="103"/>
      <c r="VZJ371" s="103"/>
      <c r="VZK371" s="101"/>
      <c r="VZM371" s="98"/>
      <c r="VZN371" s="102"/>
      <c r="VZO371" s="103"/>
      <c r="VZP371" s="103"/>
      <c r="VZQ371" s="101"/>
      <c r="VZS371" s="98"/>
      <c r="VZT371" s="102"/>
      <c r="VZU371" s="103"/>
      <c r="VZV371" s="103"/>
      <c r="VZW371" s="101"/>
      <c r="VZY371" s="98"/>
      <c r="VZZ371" s="102"/>
      <c r="WAA371" s="103"/>
      <c r="WAB371" s="103"/>
      <c r="WAC371" s="101"/>
      <c r="WAE371" s="98"/>
      <c r="WAF371" s="102"/>
      <c r="WAG371" s="103"/>
      <c r="WAH371" s="103"/>
      <c r="WAI371" s="101"/>
      <c r="WAK371" s="98"/>
      <c r="WAL371" s="102"/>
      <c r="WAM371" s="103"/>
      <c r="WAN371" s="103"/>
      <c r="WAO371" s="101"/>
      <c r="WAQ371" s="98"/>
      <c r="WAR371" s="102"/>
      <c r="WAS371" s="103"/>
      <c r="WAT371" s="103"/>
      <c r="WAU371" s="101"/>
      <c r="WAW371" s="98"/>
      <c r="WAX371" s="102"/>
      <c r="WAY371" s="103"/>
      <c r="WAZ371" s="103"/>
      <c r="WBA371" s="101"/>
      <c r="WBC371" s="98"/>
      <c r="WBD371" s="102"/>
      <c r="WBE371" s="103"/>
      <c r="WBF371" s="103"/>
      <c r="WBG371" s="101"/>
      <c r="WBI371" s="98"/>
      <c r="WBJ371" s="102"/>
      <c r="WBK371" s="103"/>
      <c r="WBL371" s="103"/>
      <c r="WBM371" s="101"/>
      <c r="WBO371" s="98"/>
      <c r="WBP371" s="102"/>
      <c r="WBQ371" s="103"/>
      <c r="WBR371" s="103"/>
      <c r="WBS371" s="101"/>
      <c r="WBU371" s="98"/>
      <c r="WBV371" s="102"/>
      <c r="WBW371" s="103"/>
      <c r="WBX371" s="103"/>
      <c r="WBY371" s="101"/>
      <c r="WCA371" s="98"/>
      <c r="WCB371" s="102"/>
      <c r="WCC371" s="103"/>
      <c r="WCD371" s="103"/>
      <c r="WCE371" s="101"/>
      <c r="WCG371" s="98"/>
      <c r="WCH371" s="102"/>
      <c r="WCI371" s="103"/>
      <c r="WCJ371" s="103"/>
      <c r="WCK371" s="101"/>
      <c r="WCM371" s="98"/>
      <c r="WCN371" s="102"/>
      <c r="WCO371" s="103"/>
      <c r="WCP371" s="103"/>
      <c r="WCQ371" s="101"/>
      <c r="WCS371" s="98"/>
      <c r="WCT371" s="102"/>
      <c r="WCU371" s="103"/>
      <c r="WCV371" s="103"/>
      <c r="WCW371" s="101"/>
      <c r="WCY371" s="98"/>
      <c r="WCZ371" s="102"/>
      <c r="WDA371" s="103"/>
      <c r="WDB371" s="103"/>
      <c r="WDC371" s="101"/>
      <c r="WDE371" s="98"/>
      <c r="WDF371" s="102"/>
      <c r="WDG371" s="103"/>
      <c r="WDH371" s="103"/>
      <c r="WDI371" s="101"/>
      <c r="WDK371" s="98"/>
      <c r="WDL371" s="102"/>
      <c r="WDM371" s="103"/>
      <c r="WDN371" s="103"/>
      <c r="WDO371" s="101"/>
      <c r="WDQ371" s="98"/>
      <c r="WDR371" s="102"/>
      <c r="WDS371" s="103"/>
      <c r="WDT371" s="103"/>
      <c r="WDU371" s="101"/>
      <c r="WDW371" s="98"/>
      <c r="WDX371" s="102"/>
      <c r="WDY371" s="103"/>
      <c r="WDZ371" s="103"/>
      <c r="WEA371" s="101"/>
      <c r="WEC371" s="98"/>
      <c r="WED371" s="102"/>
      <c r="WEE371" s="103"/>
      <c r="WEF371" s="103"/>
      <c r="WEG371" s="101"/>
      <c r="WEI371" s="98"/>
      <c r="WEJ371" s="102"/>
      <c r="WEK371" s="103"/>
      <c r="WEL371" s="103"/>
      <c r="WEM371" s="101"/>
      <c r="WEO371" s="98"/>
      <c r="WEP371" s="102"/>
      <c r="WEQ371" s="103"/>
      <c r="WER371" s="103"/>
      <c r="WES371" s="101"/>
      <c r="WEU371" s="98"/>
      <c r="WEV371" s="102"/>
      <c r="WEW371" s="103"/>
      <c r="WEX371" s="103"/>
      <c r="WEY371" s="101"/>
      <c r="WFA371" s="98"/>
      <c r="WFB371" s="102"/>
      <c r="WFC371" s="103"/>
      <c r="WFD371" s="103"/>
      <c r="WFE371" s="101"/>
      <c r="WFG371" s="98"/>
      <c r="WFH371" s="102"/>
      <c r="WFI371" s="103"/>
      <c r="WFJ371" s="103"/>
      <c r="WFK371" s="101"/>
      <c r="WFM371" s="98"/>
      <c r="WFN371" s="102"/>
      <c r="WFO371" s="103"/>
      <c r="WFP371" s="103"/>
      <c r="WFQ371" s="101"/>
      <c r="WFS371" s="98"/>
      <c r="WFT371" s="102"/>
      <c r="WFU371" s="103"/>
      <c r="WFV371" s="103"/>
      <c r="WFW371" s="101"/>
      <c r="WFY371" s="98"/>
      <c r="WFZ371" s="102"/>
      <c r="WGA371" s="103"/>
      <c r="WGB371" s="103"/>
      <c r="WGC371" s="101"/>
      <c r="WGE371" s="98"/>
      <c r="WGF371" s="102"/>
      <c r="WGG371" s="103"/>
      <c r="WGH371" s="103"/>
      <c r="WGI371" s="101"/>
      <c r="WGK371" s="98"/>
      <c r="WGL371" s="102"/>
      <c r="WGM371" s="103"/>
      <c r="WGN371" s="103"/>
      <c r="WGO371" s="101"/>
      <c r="WGQ371" s="98"/>
      <c r="WGR371" s="102"/>
      <c r="WGS371" s="103"/>
      <c r="WGT371" s="103"/>
      <c r="WGU371" s="101"/>
      <c r="WGW371" s="98"/>
      <c r="WGX371" s="102"/>
      <c r="WGY371" s="103"/>
      <c r="WGZ371" s="103"/>
      <c r="WHA371" s="101"/>
      <c r="WHC371" s="98"/>
      <c r="WHD371" s="102"/>
      <c r="WHE371" s="103"/>
      <c r="WHF371" s="103"/>
      <c r="WHG371" s="101"/>
      <c r="WHI371" s="98"/>
      <c r="WHJ371" s="102"/>
      <c r="WHK371" s="103"/>
      <c r="WHL371" s="103"/>
      <c r="WHM371" s="101"/>
      <c r="WHO371" s="98"/>
      <c r="WHP371" s="102"/>
      <c r="WHQ371" s="103"/>
      <c r="WHR371" s="103"/>
      <c r="WHS371" s="101"/>
      <c r="WHU371" s="98"/>
      <c r="WHV371" s="102"/>
      <c r="WHW371" s="103"/>
      <c r="WHX371" s="103"/>
      <c r="WHY371" s="101"/>
      <c r="WIA371" s="98"/>
      <c r="WIB371" s="102"/>
      <c r="WIC371" s="103"/>
      <c r="WID371" s="103"/>
      <c r="WIE371" s="101"/>
      <c r="WIG371" s="98"/>
      <c r="WIH371" s="102"/>
      <c r="WII371" s="103"/>
      <c r="WIJ371" s="103"/>
      <c r="WIK371" s="101"/>
      <c r="WIM371" s="98"/>
      <c r="WIN371" s="102"/>
      <c r="WIO371" s="103"/>
      <c r="WIP371" s="103"/>
      <c r="WIQ371" s="101"/>
      <c r="WIS371" s="98"/>
      <c r="WIT371" s="102"/>
      <c r="WIU371" s="103"/>
      <c r="WIV371" s="103"/>
      <c r="WIW371" s="101"/>
      <c r="WIY371" s="98"/>
      <c r="WIZ371" s="102"/>
      <c r="WJA371" s="103"/>
      <c r="WJB371" s="103"/>
      <c r="WJC371" s="101"/>
      <c r="WJE371" s="98"/>
      <c r="WJF371" s="102"/>
      <c r="WJG371" s="103"/>
      <c r="WJH371" s="103"/>
      <c r="WJI371" s="101"/>
      <c r="WJK371" s="98"/>
      <c r="WJL371" s="102"/>
      <c r="WJM371" s="103"/>
      <c r="WJN371" s="103"/>
      <c r="WJO371" s="101"/>
      <c r="WJQ371" s="98"/>
      <c r="WJR371" s="102"/>
      <c r="WJS371" s="103"/>
      <c r="WJT371" s="103"/>
      <c r="WJU371" s="101"/>
      <c r="WJW371" s="98"/>
      <c r="WJX371" s="102"/>
      <c r="WJY371" s="103"/>
      <c r="WJZ371" s="103"/>
      <c r="WKA371" s="101"/>
      <c r="WKC371" s="98"/>
      <c r="WKD371" s="102"/>
      <c r="WKE371" s="103"/>
      <c r="WKF371" s="103"/>
      <c r="WKG371" s="101"/>
      <c r="WKI371" s="98"/>
      <c r="WKJ371" s="102"/>
      <c r="WKK371" s="103"/>
      <c r="WKL371" s="103"/>
      <c r="WKM371" s="101"/>
      <c r="WKO371" s="98"/>
      <c r="WKP371" s="102"/>
      <c r="WKQ371" s="103"/>
      <c r="WKR371" s="103"/>
      <c r="WKS371" s="101"/>
      <c r="WKU371" s="98"/>
      <c r="WKV371" s="102"/>
      <c r="WKW371" s="103"/>
      <c r="WKX371" s="103"/>
      <c r="WKY371" s="101"/>
      <c r="WLA371" s="98"/>
      <c r="WLB371" s="102"/>
      <c r="WLC371" s="103"/>
      <c r="WLD371" s="103"/>
      <c r="WLE371" s="101"/>
      <c r="WLG371" s="98"/>
      <c r="WLH371" s="102"/>
      <c r="WLI371" s="103"/>
      <c r="WLJ371" s="103"/>
      <c r="WLK371" s="101"/>
      <c r="WLM371" s="98"/>
      <c r="WLN371" s="102"/>
      <c r="WLO371" s="103"/>
      <c r="WLP371" s="103"/>
      <c r="WLQ371" s="101"/>
      <c r="WLS371" s="98"/>
      <c r="WLT371" s="102"/>
      <c r="WLU371" s="103"/>
      <c r="WLV371" s="103"/>
      <c r="WLW371" s="101"/>
      <c r="WLY371" s="98"/>
      <c r="WLZ371" s="102"/>
      <c r="WMA371" s="103"/>
      <c r="WMB371" s="103"/>
      <c r="WMC371" s="101"/>
      <c r="WME371" s="98"/>
      <c r="WMF371" s="102"/>
      <c r="WMG371" s="103"/>
      <c r="WMH371" s="103"/>
      <c r="WMI371" s="101"/>
      <c r="WMK371" s="98"/>
      <c r="WML371" s="102"/>
      <c r="WMM371" s="103"/>
      <c r="WMN371" s="103"/>
      <c r="WMO371" s="101"/>
      <c r="WMQ371" s="98"/>
      <c r="WMR371" s="102"/>
      <c r="WMS371" s="103"/>
      <c r="WMT371" s="103"/>
      <c r="WMU371" s="101"/>
      <c r="WMW371" s="98"/>
      <c r="WMX371" s="102"/>
      <c r="WMY371" s="103"/>
      <c r="WMZ371" s="103"/>
      <c r="WNA371" s="101"/>
      <c r="WNC371" s="98"/>
      <c r="WND371" s="102"/>
      <c r="WNE371" s="103"/>
      <c r="WNF371" s="103"/>
      <c r="WNG371" s="101"/>
      <c r="WNI371" s="98"/>
      <c r="WNJ371" s="102"/>
      <c r="WNK371" s="103"/>
      <c r="WNL371" s="103"/>
      <c r="WNM371" s="101"/>
      <c r="WNO371" s="98"/>
      <c r="WNP371" s="102"/>
      <c r="WNQ371" s="103"/>
      <c r="WNR371" s="103"/>
      <c r="WNS371" s="101"/>
      <c r="WNU371" s="98"/>
      <c r="WNV371" s="102"/>
      <c r="WNW371" s="103"/>
      <c r="WNX371" s="103"/>
      <c r="WNY371" s="101"/>
      <c r="WOA371" s="98"/>
      <c r="WOB371" s="102"/>
      <c r="WOC371" s="103"/>
      <c r="WOD371" s="103"/>
      <c r="WOE371" s="101"/>
      <c r="WOG371" s="98"/>
      <c r="WOH371" s="102"/>
      <c r="WOI371" s="103"/>
      <c r="WOJ371" s="103"/>
      <c r="WOK371" s="101"/>
      <c r="WOM371" s="98"/>
      <c r="WON371" s="102"/>
      <c r="WOO371" s="103"/>
      <c r="WOP371" s="103"/>
      <c r="WOQ371" s="101"/>
      <c r="WOS371" s="98"/>
      <c r="WOT371" s="102"/>
      <c r="WOU371" s="103"/>
      <c r="WOV371" s="103"/>
      <c r="WOW371" s="101"/>
      <c r="WOY371" s="98"/>
      <c r="WOZ371" s="102"/>
      <c r="WPA371" s="103"/>
      <c r="WPB371" s="103"/>
      <c r="WPC371" s="101"/>
      <c r="WPE371" s="98"/>
      <c r="WPF371" s="102"/>
      <c r="WPG371" s="103"/>
      <c r="WPH371" s="103"/>
      <c r="WPI371" s="101"/>
      <c r="WPK371" s="98"/>
      <c r="WPL371" s="102"/>
      <c r="WPM371" s="103"/>
      <c r="WPN371" s="103"/>
      <c r="WPO371" s="101"/>
      <c r="WPQ371" s="98"/>
      <c r="WPR371" s="102"/>
      <c r="WPS371" s="103"/>
      <c r="WPT371" s="103"/>
      <c r="WPU371" s="101"/>
      <c r="WPW371" s="98"/>
      <c r="WPX371" s="102"/>
      <c r="WPY371" s="103"/>
      <c r="WPZ371" s="103"/>
      <c r="WQA371" s="101"/>
      <c r="WQC371" s="98"/>
      <c r="WQD371" s="102"/>
      <c r="WQE371" s="103"/>
      <c r="WQF371" s="103"/>
      <c r="WQG371" s="101"/>
      <c r="WQI371" s="98"/>
      <c r="WQJ371" s="102"/>
      <c r="WQK371" s="103"/>
      <c r="WQL371" s="103"/>
      <c r="WQM371" s="101"/>
      <c r="WQO371" s="98"/>
      <c r="WQP371" s="102"/>
      <c r="WQQ371" s="103"/>
      <c r="WQR371" s="103"/>
      <c r="WQS371" s="101"/>
      <c r="WQU371" s="98"/>
      <c r="WQV371" s="102"/>
      <c r="WQW371" s="103"/>
      <c r="WQX371" s="103"/>
      <c r="WQY371" s="101"/>
      <c r="WRA371" s="98"/>
      <c r="WRB371" s="102"/>
      <c r="WRC371" s="103"/>
      <c r="WRD371" s="103"/>
      <c r="WRE371" s="101"/>
      <c r="WRG371" s="98"/>
      <c r="WRH371" s="102"/>
      <c r="WRI371" s="103"/>
      <c r="WRJ371" s="103"/>
      <c r="WRK371" s="101"/>
      <c r="WRM371" s="98"/>
      <c r="WRN371" s="102"/>
      <c r="WRO371" s="103"/>
      <c r="WRP371" s="103"/>
      <c r="WRQ371" s="101"/>
      <c r="WRS371" s="98"/>
      <c r="WRT371" s="102"/>
      <c r="WRU371" s="103"/>
      <c r="WRV371" s="103"/>
      <c r="WRW371" s="101"/>
      <c r="WRY371" s="98"/>
      <c r="WRZ371" s="102"/>
      <c r="WSA371" s="103"/>
      <c r="WSB371" s="103"/>
      <c r="WSC371" s="101"/>
      <c r="WSE371" s="98"/>
      <c r="WSF371" s="102"/>
      <c r="WSG371" s="103"/>
      <c r="WSH371" s="103"/>
      <c r="WSI371" s="101"/>
      <c r="WSK371" s="98"/>
      <c r="WSL371" s="102"/>
      <c r="WSM371" s="103"/>
      <c r="WSN371" s="103"/>
      <c r="WSO371" s="101"/>
      <c r="WSQ371" s="98"/>
      <c r="WSR371" s="102"/>
      <c r="WSS371" s="103"/>
      <c r="WST371" s="103"/>
      <c r="WSU371" s="101"/>
      <c r="WSW371" s="98"/>
      <c r="WSX371" s="102"/>
      <c r="WSY371" s="103"/>
      <c r="WSZ371" s="103"/>
      <c r="WTA371" s="101"/>
      <c r="WTC371" s="98"/>
      <c r="WTD371" s="102"/>
      <c r="WTE371" s="103"/>
      <c r="WTF371" s="103"/>
      <c r="WTG371" s="101"/>
      <c r="WTI371" s="98"/>
      <c r="WTJ371" s="102"/>
      <c r="WTK371" s="103"/>
      <c r="WTL371" s="103"/>
      <c r="WTM371" s="101"/>
      <c r="WTO371" s="98"/>
      <c r="WTP371" s="102"/>
      <c r="WTQ371" s="103"/>
      <c r="WTR371" s="103"/>
      <c r="WTS371" s="101"/>
      <c r="WTU371" s="98"/>
      <c r="WTV371" s="102"/>
      <c r="WTW371" s="103"/>
      <c r="WTX371" s="103"/>
      <c r="WTY371" s="101"/>
      <c r="WUA371" s="98"/>
      <c r="WUB371" s="102"/>
      <c r="WUC371" s="103"/>
      <c r="WUD371" s="103"/>
      <c r="WUE371" s="101"/>
      <c r="WUG371" s="98"/>
      <c r="WUH371" s="102"/>
      <c r="WUI371" s="103"/>
      <c r="WUJ371" s="103"/>
      <c r="WUK371" s="101"/>
      <c r="WUM371" s="98"/>
      <c r="WUN371" s="102"/>
      <c r="WUO371" s="103"/>
      <c r="WUP371" s="103"/>
      <c r="WUQ371" s="101"/>
      <c r="WUS371" s="98"/>
      <c r="WUT371" s="102"/>
      <c r="WUU371" s="103"/>
      <c r="WUV371" s="103"/>
      <c r="WUW371" s="101"/>
      <c r="WUY371" s="98"/>
      <c r="WUZ371" s="102"/>
      <c r="WVA371" s="103"/>
      <c r="WVB371" s="103"/>
      <c r="WVC371" s="101"/>
      <c r="WVE371" s="98"/>
      <c r="WVF371" s="102"/>
      <c r="WVG371" s="103"/>
      <c r="WVH371" s="103"/>
      <c r="WVI371" s="101"/>
      <c r="WVK371" s="98"/>
      <c r="WVL371" s="102"/>
      <c r="WVM371" s="103"/>
      <c r="WVN371" s="103"/>
      <c r="WVO371" s="101"/>
      <c r="WVQ371" s="98"/>
      <c r="WVR371" s="102"/>
      <c r="WVS371" s="103"/>
      <c r="WVT371" s="103"/>
      <c r="WVU371" s="101"/>
      <c r="WVW371" s="98"/>
      <c r="WVX371" s="102"/>
      <c r="WVY371" s="103"/>
      <c r="WVZ371" s="103"/>
      <c r="WWA371" s="101"/>
      <c r="WWC371" s="98"/>
      <c r="WWD371" s="102"/>
      <c r="WWE371" s="103"/>
      <c r="WWF371" s="103"/>
      <c r="WWG371" s="101"/>
      <c r="WWI371" s="98"/>
      <c r="WWJ371" s="102"/>
      <c r="WWK371" s="103"/>
      <c r="WWL371" s="103"/>
      <c r="WWM371" s="101"/>
      <c r="WWO371" s="98"/>
      <c r="WWP371" s="102"/>
      <c r="WWQ371" s="103"/>
      <c r="WWR371" s="103"/>
      <c r="WWS371" s="101"/>
      <c r="WWU371" s="98"/>
      <c r="WWV371" s="102"/>
      <c r="WWW371" s="103"/>
      <c r="WWX371" s="103"/>
      <c r="WWY371" s="101"/>
      <c r="WXA371" s="98"/>
      <c r="WXB371" s="102"/>
      <c r="WXC371" s="103"/>
      <c r="WXD371" s="103"/>
      <c r="WXE371" s="101"/>
      <c r="WXG371" s="98"/>
      <c r="WXH371" s="102"/>
      <c r="WXI371" s="103"/>
      <c r="WXJ371" s="103"/>
      <c r="WXK371" s="101"/>
      <c r="WXM371" s="98"/>
      <c r="WXN371" s="102"/>
      <c r="WXO371" s="103"/>
      <c r="WXP371" s="103"/>
      <c r="WXQ371" s="101"/>
      <c r="WXS371" s="98"/>
      <c r="WXT371" s="102"/>
      <c r="WXU371" s="103"/>
      <c r="WXV371" s="103"/>
      <c r="WXW371" s="101"/>
      <c r="WXY371" s="98"/>
      <c r="WXZ371" s="102"/>
      <c r="WYA371" s="103"/>
      <c r="WYB371" s="103"/>
      <c r="WYC371" s="101"/>
      <c r="WYE371" s="98"/>
      <c r="WYF371" s="102"/>
      <c r="WYG371" s="103"/>
      <c r="WYH371" s="103"/>
      <c r="WYI371" s="101"/>
      <c r="WYK371" s="98"/>
      <c r="WYL371" s="102"/>
      <c r="WYM371" s="103"/>
      <c r="WYN371" s="103"/>
      <c r="WYO371" s="101"/>
      <c r="WYQ371" s="98"/>
      <c r="WYR371" s="102"/>
      <c r="WYS371" s="103"/>
      <c r="WYT371" s="103"/>
      <c r="WYU371" s="101"/>
      <c r="WYW371" s="98"/>
      <c r="WYX371" s="102"/>
      <c r="WYY371" s="103"/>
      <c r="WYZ371" s="103"/>
      <c r="WZA371" s="101"/>
      <c r="WZC371" s="98"/>
      <c r="WZD371" s="102"/>
      <c r="WZE371" s="103"/>
      <c r="WZF371" s="103"/>
      <c r="WZG371" s="101"/>
      <c r="WZI371" s="98"/>
      <c r="WZJ371" s="102"/>
      <c r="WZK371" s="103"/>
      <c r="WZL371" s="103"/>
      <c r="WZM371" s="101"/>
      <c r="WZO371" s="98"/>
      <c r="WZP371" s="102"/>
      <c r="WZQ371" s="103"/>
      <c r="WZR371" s="103"/>
      <c r="WZS371" s="101"/>
      <c r="WZU371" s="98"/>
      <c r="WZV371" s="102"/>
      <c r="WZW371" s="103"/>
      <c r="WZX371" s="103"/>
      <c r="WZY371" s="101"/>
      <c r="XAA371" s="98"/>
      <c r="XAB371" s="102"/>
      <c r="XAC371" s="103"/>
      <c r="XAD371" s="103"/>
      <c r="XAE371" s="101"/>
      <c r="XAG371" s="98"/>
      <c r="XAH371" s="102"/>
      <c r="XAI371" s="103"/>
      <c r="XAJ371" s="103"/>
      <c r="XAK371" s="101"/>
      <c r="XAM371" s="98"/>
      <c r="XAN371" s="102"/>
      <c r="XAO371" s="103"/>
      <c r="XAP371" s="103"/>
      <c r="XAQ371" s="101"/>
      <c r="XAS371" s="98"/>
      <c r="XAT371" s="102"/>
      <c r="XAU371" s="103"/>
      <c r="XAV371" s="103"/>
      <c r="XAW371" s="101"/>
      <c r="XAY371" s="98"/>
      <c r="XAZ371" s="102"/>
      <c r="XBA371" s="103"/>
      <c r="XBB371" s="103"/>
      <c r="XBC371" s="101"/>
      <c r="XBE371" s="98"/>
      <c r="XBF371" s="102"/>
      <c r="XBG371" s="103"/>
      <c r="XBH371" s="103"/>
      <c r="XBI371" s="101"/>
      <c r="XBK371" s="98"/>
      <c r="XBL371" s="102"/>
      <c r="XBM371" s="103"/>
      <c r="XBN371" s="103"/>
      <c r="XBO371" s="101"/>
      <c r="XBQ371" s="98"/>
      <c r="XBR371" s="102"/>
      <c r="XBS371" s="103"/>
      <c r="XBT371" s="103"/>
      <c r="XBU371" s="101"/>
      <c r="XBW371" s="98"/>
      <c r="XBX371" s="102"/>
      <c r="XBY371" s="103"/>
      <c r="XBZ371" s="103"/>
      <c r="XCA371" s="101"/>
      <c r="XCC371" s="98"/>
      <c r="XCD371" s="102"/>
      <c r="XCE371" s="103"/>
      <c r="XCF371" s="103"/>
      <c r="XCG371" s="101"/>
      <c r="XCI371" s="98"/>
      <c r="XCJ371" s="102"/>
      <c r="XCK371" s="103"/>
      <c r="XCL371" s="103"/>
      <c r="XCM371" s="101"/>
      <c r="XCO371" s="98"/>
      <c r="XCP371" s="102"/>
      <c r="XCQ371" s="103"/>
      <c r="XCR371" s="103"/>
      <c r="XCS371" s="101"/>
      <c r="XCU371" s="98"/>
      <c r="XCV371" s="102"/>
      <c r="XCW371" s="103"/>
      <c r="XCX371" s="103"/>
      <c r="XCY371" s="101"/>
      <c r="XDA371" s="98"/>
      <c r="XDB371" s="102"/>
      <c r="XDC371" s="103"/>
      <c r="XDD371" s="103"/>
      <c r="XDE371" s="101"/>
      <c r="XDG371" s="98"/>
      <c r="XDH371" s="102"/>
      <c r="XDI371" s="103"/>
      <c r="XDJ371" s="103"/>
      <c r="XDK371" s="101"/>
      <c r="XDM371" s="98"/>
      <c r="XDN371" s="102"/>
      <c r="XDO371" s="103"/>
      <c r="XDP371" s="103"/>
      <c r="XDQ371" s="101"/>
      <c r="XDS371" s="98"/>
      <c r="XDT371" s="102"/>
      <c r="XDU371" s="103"/>
      <c r="XDV371" s="103"/>
      <c r="XDW371" s="101"/>
      <c r="XDY371" s="98"/>
      <c r="XDZ371" s="102"/>
      <c r="XEA371" s="103"/>
      <c r="XEB371" s="103"/>
      <c r="XEC371" s="101"/>
      <c r="XEE371" s="98"/>
      <c r="XEF371" s="102"/>
      <c r="XEG371" s="103"/>
      <c r="XEH371" s="103"/>
      <c r="XEI371" s="101"/>
      <c r="XEK371" s="98"/>
      <c r="XEL371" s="102"/>
      <c r="XEM371" s="103"/>
      <c r="XEN371" s="103"/>
      <c r="XEO371" s="101"/>
      <c r="XEQ371" s="98"/>
      <c r="XER371" s="102"/>
      <c r="XES371" s="103"/>
      <c r="XET371" s="103"/>
      <c r="XEU371" s="101"/>
      <c r="XEW371" s="98"/>
      <c r="XEX371" s="102"/>
      <c r="XEY371" s="103"/>
      <c r="XEZ371" s="103"/>
      <c r="XFA371" s="101"/>
      <c r="XFC371" s="98"/>
      <c r="XFD371" s="102"/>
    </row>
    <row r="372" spans="1:2047 2049:5119 5121:8191 8193:11263 11265:14335 14337:16384" s="58" customFormat="1">
      <c r="A372" s="242"/>
      <c r="B372" s="53"/>
      <c r="C372" s="54"/>
      <c r="D372" s="63"/>
      <c r="E372" s="188"/>
      <c r="F372" s="187"/>
    </row>
    <row r="373" spans="1:2047 2049:5119 5121:8191 8193:11263 11265:14335 14337:16384" s="58" customFormat="1">
      <c r="A373" s="221">
        <v>1</v>
      </c>
      <c r="B373" s="66" t="s">
        <v>543</v>
      </c>
      <c r="C373" s="241"/>
      <c r="D373" s="63"/>
      <c r="E373" s="56"/>
      <c r="F373" s="56"/>
    </row>
    <row r="374" spans="1:2047 2049:5119 5121:8191 8193:11263 11265:14335 14337:16384" s="58" customFormat="1">
      <c r="A374" s="221"/>
      <c r="B374" s="66" t="s">
        <v>544</v>
      </c>
      <c r="C374" s="241" t="s">
        <v>327</v>
      </c>
      <c r="D374" s="63">
        <v>50</v>
      </c>
      <c r="E374" s="79">
        <v>0</v>
      </c>
      <c r="F374" s="56">
        <f>E374*D374</f>
        <v>0</v>
      </c>
    </row>
    <row r="375" spans="1:2047 2049:5119 5121:8191 8193:11263 11265:14335 14337:16384" s="95" customFormat="1">
      <c r="A375" s="221"/>
      <c r="B375" s="66"/>
      <c r="C375" s="241"/>
      <c r="D375" s="63"/>
      <c r="E375" s="56"/>
      <c r="F375" s="56"/>
    </row>
    <row r="376" spans="1:2047 2049:5119 5121:8191 8193:11263 11265:14335 14337:16384" s="95" customFormat="1">
      <c r="A376" s="221">
        <v>2</v>
      </c>
      <c r="B376" s="66" t="s">
        <v>545</v>
      </c>
      <c r="C376" s="241" t="s">
        <v>11</v>
      </c>
      <c r="D376" s="63">
        <v>1</v>
      </c>
      <c r="E376" s="79">
        <v>0</v>
      </c>
      <c r="F376" s="56">
        <f>E376*D376</f>
        <v>0</v>
      </c>
    </row>
    <row r="377" spans="1:2047 2049:5119 5121:8191 8193:11263 11265:14335 14337:16384" s="95" customFormat="1">
      <c r="A377" s="221"/>
      <c r="B377" s="66"/>
      <c r="C377" s="241"/>
      <c r="D377" s="63"/>
      <c r="E377" s="56"/>
      <c r="F377" s="56"/>
    </row>
    <row r="378" spans="1:2047 2049:5119 5121:8191 8193:11263 11265:14335 14337:16384" s="95" customFormat="1" ht="38.25">
      <c r="A378" s="221"/>
      <c r="B378" s="66" t="s">
        <v>546</v>
      </c>
      <c r="C378" s="241"/>
      <c r="D378" s="63"/>
      <c r="E378" s="56"/>
      <c r="F378" s="56"/>
    </row>
    <row r="379" spans="1:2047 2049:5119 5121:8191 8193:11263 11265:14335 14337:16384" s="95" customFormat="1">
      <c r="A379" s="221"/>
      <c r="B379" s="66"/>
      <c r="C379" s="241"/>
      <c r="D379" s="63"/>
      <c r="E379" s="56"/>
      <c r="F379" s="56"/>
    </row>
    <row r="380" spans="1:2047 2049:5119 5121:8191 8193:11263 11265:14335 14337:16384" s="95" customFormat="1">
      <c r="A380" s="242" t="s">
        <v>439</v>
      </c>
      <c r="B380" s="53" t="s">
        <v>547</v>
      </c>
      <c r="C380" s="54"/>
      <c r="D380" s="55"/>
      <c r="E380" s="188" t="s">
        <v>401</v>
      </c>
      <c r="F380" s="188">
        <f>SUM(F372:F379)</f>
        <v>0</v>
      </c>
    </row>
    <row r="381" spans="1:2047 2049:5119 5121:8191 8193:11263 11265:14335 14337:16384">
      <c r="A381" s="219"/>
      <c r="B381" s="53"/>
      <c r="C381" s="54"/>
      <c r="D381" s="55"/>
      <c r="E381" s="188"/>
      <c r="F381" s="187"/>
    </row>
    <row r="382" spans="1:2047 2049:5119 5121:8191 8193:11263 11265:14335 14337:16384">
      <c r="A382" s="195"/>
      <c r="C382" s="202"/>
      <c r="D382" s="198"/>
      <c r="E382" s="199"/>
      <c r="F382" s="199"/>
    </row>
    <row r="383" spans="1:2047 2049:5119 5121:8191 8193:11263 11265:14335 14337:16384" s="96" customFormat="1">
      <c r="A383" s="61"/>
      <c r="B383" s="248" t="s">
        <v>548</v>
      </c>
      <c r="C383" s="88"/>
      <c r="D383" s="63"/>
      <c r="E383" s="56"/>
      <c r="F383" s="72"/>
    </row>
    <row r="384" spans="1:2047 2049:5119 5121:8191 8193:11263 11265:14335 14337:16384" s="96" customFormat="1">
      <c r="A384" s="61"/>
      <c r="B384" s="104"/>
      <c r="C384" s="88"/>
      <c r="D384" s="63"/>
      <c r="E384" s="56"/>
      <c r="F384" s="72"/>
    </row>
    <row r="385" spans="1:6" s="96" customFormat="1">
      <c r="A385" s="59"/>
      <c r="B385" s="53" t="s">
        <v>549</v>
      </c>
      <c r="C385" s="54"/>
      <c r="D385" s="55"/>
      <c r="E385" s="56"/>
      <c r="F385" s="187"/>
    </row>
    <row r="386" spans="1:6" s="96" customFormat="1">
      <c r="A386" s="61"/>
      <c r="B386" s="66"/>
      <c r="C386" s="62"/>
      <c r="D386" s="63"/>
      <c r="E386" s="56"/>
      <c r="F386" s="72"/>
    </row>
    <row r="387" spans="1:6" s="96" customFormat="1">
      <c r="A387" s="61" t="s">
        <v>322</v>
      </c>
      <c r="B387" s="66" t="s">
        <v>400</v>
      </c>
      <c r="C387" s="62" t="s">
        <v>289</v>
      </c>
      <c r="D387" s="63" t="s">
        <v>289</v>
      </c>
      <c r="E387" s="56" t="s">
        <v>401</v>
      </c>
      <c r="F387" s="72">
        <f>+F119</f>
        <v>0</v>
      </c>
    </row>
    <row r="388" spans="1:6" s="96" customFormat="1">
      <c r="A388" s="61" t="s">
        <v>402</v>
      </c>
      <c r="B388" s="66" t="s">
        <v>550</v>
      </c>
      <c r="C388" s="62"/>
      <c r="D388" s="63"/>
      <c r="E388" s="56" t="s">
        <v>401</v>
      </c>
      <c r="F388" s="72">
        <f>F158</f>
        <v>0</v>
      </c>
    </row>
    <row r="389" spans="1:6" s="96" customFormat="1">
      <c r="A389" s="61" t="s">
        <v>424</v>
      </c>
      <c r="B389" s="66" t="s">
        <v>551</v>
      </c>
      <c r="C389" s="62"/>
      <c r="D389" s="63"/>
      <c r="E389" s="56" t="s">
        <v>401</v>
      </c>
      <c r="F389" s="72">
        <f>F167</f>
        <v>0</v>
      </c>
    </row>
    <row r="390" spans="1:6" s="96" customFormat="1">
      <c r="A390" s="61" t="s">
        <v>430</v>
      </c>
      <c r="B390" s="66" t="s">
        <v>552</v>
      </c>
      <c r="C390" s="62" t="s">
        <v>289</v>
      </c>
      <c r="D390" s="63" t="s">
        <v>289</v>
      </c>
      <c r="E390" s="56" t="s">
        <v>401</v>
      </c>
      <c r="F390" s="72">
        <f>+F182</f>
        <v>0</v>
      </c>
    </row>
    <row r="391" spans="1:6" s="96" customFormat="1">
      <c r="A391" s="61" t="s">
        <v>439</v>
      </c>
      <c r="B391" s="66" t="s">
        <v>553</v>
      </c>
      <c r="C391" s="62"/>
      <c r="D391" s="63"/>
      <c r="E391" s="56" t="s">
        <v>401</v>
      </c>
      <c r="F391" s="72">
        <f>F203</f>
        <v>0</v>
      </c>
    </row>
    <row r="392" spans="1:6" s="96" customFormat="1">
      <c r="A392" s="61"/>
      <c r="B392" s="66"/>
      <c r="C392" s="62"/>
      <c r="D392" s="63"/>
      <c r="E392" s="56"/>
      <c r="F392" s="72"/>
    </row>
    <row r="393" spans="1:6" s="96" customFormat="1">
      <c r="A393" s="59"/>
      <c r="B393" s="53" t="s">
        <v>554</v>
      </c>
      <c r="C393" s="54"/>
      <c r="D393" s="55"/>
      <c r="E393" s="188" t="s">
        <v>401</v>
      </c>
      <c r="F393" s="187">
        <f>+SUM(F387:F391)</f>
        <v>0</v>
      </c>
    </row>
    <row r="394" spans="1:6" s="96" customFormat="1">
      <c r="A394" s="61"/>
      <c r="B394" s="66"/>
      <c r="C394" s="62"/>
      <c r="D394" s="63"/>
      <c r="E394" s="56"/>
      <c r="F394" s="72"/>
    </row>
    <row r="395" spans="1:6" s="96" customFormat="1">
      <c r="A395" s="59"/>
      <c r="B395" s="53" t="s">
        <v>452</v>
      </c>
      <c r="C395" s="54"/>
      <c r="D395" s="55"/>
      <c r="E395" s="188"/>
      <c r="F395" s="187"/>
    </row>
    <row r="396" spans="1:6" s="96" customFormat="1">
      <c r="A396" s="59"/>
      <c r="B396" s="53"/>
      <c r="C396" s="54"/>
      <c r="D396" s="55"/>
      <c r="E396" s="188"/>
      <c r="F396" s="187"/>
    </row>
    <row r="397" spans="1:6" s="96" customFormat="1">
      <c r="A397" s="61" t="s">
        <v>322</v>
      </c>
      <c r="B397" s="66" t="s">
        <v>555</v>
      </c>
      <c r="C397" s="62"/>
      <c r="D397" s="63"/>
      <c r="E397" s="56" t="s">
        <v>401</v>
      </c>
      <c r="F397" s="72">
        <f>F275</f>
        <v>0</v>
      </c>
    </row>
    <row r="398" spans="1:6" s="96" customFormat="1">
      <c r="A398" s="61" t="s">
        <v>402</v>
      </c>
      <c r="B398" s="66" t="s">
        <v>556</v>
      </c>
      <c r="C398" s="62"/>
      <c r="D398" s="63"/>
      <c r="E398" s="56" t="s">
        <v>401</v>
      </c>
      <c r="F398" s="72">
        <f>F339</f>
        <v>0</v>
      </c>
    </row>
    <row r="399" spans="1:6" s="96" customFormat="1">
      <c r="A399" s="61" t="s">
        <v>424</v>
      </c>
      <c r="B399" s="66" t="s">
        <v>531</v>
      </c>
      <c r="C399" s="62"/>
      <c r="D399" s="63"/>
      <c r="E399" s="56" t="s">
        <v>401</v>
      </c>
      <c r="F399" s="72">
        <f>F357</f>
        <v>0</v>
      </c>
    </row>
    <row r="400" spans="1:6" s="96" customFormat="1">
      <c r="A400" s="61" t="s">
        <v>430</v>
      </c>
      <c r="B400" s="66" t="s">
        <v>539</v>
      </c>
      <c r="C400" s="62"/>
      <c r="D400" s="63"/>
      <c r="E400" s="56" t="s">
        <v>401</v>
      </c>
      <c r="F400" s="72">
        <f>F368</f>
        <v>0</v>
      </c>
    </row>
    <row r="401" spans="1:6" s="96" customFormat="1">
      <c r="A401" s="61" t="s">
        <v>439</v>
      </c>
      <c r="B401" s="66" t="s">
        <v>557</v>
      </c>
      <c r="C401" s="62"/>
      <c r="D401" s="63"/>
      <c r="E401" s="56" t="s">
        <v>401</v>
      </c>
      <c r="F401" s="72">
        <f>F380</f>
        <v>0</v>
      </c>
    </row>
    <row r="402" spans="1:6" s="96" customFormat="1">
      <c r="A402" s="61"/>
      <c r="B402" s="66"/>
      <c r="C402" s="62"/>
      <c r="D402" s="63"/>
      <c r="E402" s="56"/>
      <c r="F402" s="72"/>
    </row>
    <row r="403" spans="1:6" s="96" customFormat="1">
      <c r="A403" s="59"/>
      <c r="B403" s="53" t="s">
        <v>558</v>
      </c>
      <c r="C403" s="54"/>
      <c r="D403" s="55"/>
      <c r="E403" s="188" t="s">
        <v>401</v>
      </c>
      <c r="F403" s="187">
        <f>+SUM(F397:F401)</f>
        <v>0</v>
      </c>
    </row>
    <row r="404" spans="1:6" s="96" customFormat="1">
      <c r="A404" s="59"/>
      <c r="B404" s="53"/>
      <c r="C404" s="54"/>
      <c r="D404" s="55"/>
      <c r="E404" s="56"/>
      <c r="F404" s="187"/>
    </row>
    <row r="405" spans="1:6" s="96" customFormat="1">
      <c r="A405" s="59"/>
      <c r="B405" s="251" t="s">
        <v>559</v>
      </c>
      <c r="C405" s="54"/>
      <c r="D405" s="55"/>
      <c r="E405" s="188" t="s">
        <v>401</v>
      </c>
      <c r="F405" s="187">
        <f>F393+F403</f>
        <v>0</v>
      </c>
    </row>
    <row r="406" spans="1:6" s="96" customFormat="1">
      <c r="A406" s="61"/>
      <c r="B406" s="66"/>
      <c r="C406" s="62"/>
      <c r="D406" s="63"/>
      <c r="E406" s="56"/>
      <c r="F406" s="72"/>
    </row>
    <row r="407" spans="1:6">
      <c r="A407" s="59"/>
      <c r="B407" s="53"/>
      <c r="C407" s="54"/>
      <c r="D407" s="55"/>
      <c r="F407" s="57"/>
    </row>
    <row r="432" spans="2:3">
      <c r="B432" s="104"/>
      <c r="C432" s="88"/>
    </row>
    <row r="433" spans="2:3">
      <c r="B433" s="104"/>
      <c r="C433" s="88"/>
    </row>
    <row r="434" spans="2:3">
      <c r="B434" s="104"/>
      <c r="C434" s="88"/>
    </row>
    <row r="435" spans="2:3">
      <c r="B435" s="104"/>
      <c r="C435" s="88"/>
    </row>
    <row r="436" spans="2:3">
      <c r="B436" s="104"/>
      <c r="C436" s="88"/>
    </row>
    <row r="437" spans="2:3">
      <c r="B437" s="104"/>
      <c r="C437" s="88"/>
    </row>
    <row r="438" spans="2:3">
      <c r="B438" s="104"/>
      <c r="C438" s="88"/>
    </row>
    <row r="439" spans="2:3">
      <c r="B439" s="104"/>
      <c r="C439" s="88"/>
    </row>
  </sheetData>
  <sheetProtection algorithmName="SHA-512" hashValue="lts4sjNTzn2c+iU+JT1TnUzL5CKlio9hJrKfkXfFMHXi91NVtsUdLbbqcy0IlXjEJtvYSRceMfO6aU0NKOCO9Q==" saltValue="o1QB9MralhVOW0Z16A0WZQ==" spinCount="100000" sheet="1" objects="1" scenarios="1"/>
  <protectedRanges>
    <protectedRange sqref="E192 E195:E196" name="Obseg1_1"/>
    <protectedRange sqref="E190" name="Obseg1_3"/>
    <protectedRange sqref="E234" name="Obseg1_2_1"/>
    <protectedRange sqref="E231:E233 E235:E236" name="Obseg1_4_1"/>
    <protectedRange sqref="E346:E351 E355" name="Obseg1_4_3_1"/>
    <protectedRange sqref="E352:E354" name="Obseg1_6_1_1"/>
    <protectedRange sqref="E356" name="Obseg1_8_1_1"/>
    <protectedRange sqref="E364:E367" name="Obseg1_4_3_2"/>
  </protectedRanges>
  <pageMargins left="0.70866141732283472" right="0.70866141732283472" top="0.74803149606299213" bottom="0.74803149606299213" header="0.31496062992125984" footer="0.31496062992125984"/>
  <pageSetup paperSize="9" scale="92" fitToHeight="0" orientation="portrait" blackAndWhite="1" useFirstPageNumber="1" horizontalDpi="300" verticalDpi="300" r:id="rId1"/>
  <headerFooter alignWithMargins="0">
    <oddFooter>&amp;LELITPLAN d.o.o.
Koprska ulica 94, 1000 Ljubljana&amp;C &amp;P/&amp;N</oddFooter>
  </headerFooter>
  <rowBreaks count="2" manualBreakCount="2">
    <brk id="121" max="5" man="1"/>
    <brk id="20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1317C-55A6-4732-9A37-F0645B78B980}">
  <sheetPr>
    <pageSetUpPr fitToPage="1"/>
  </sheetPr>
  <dimension ref="A1:AA139"/>
  <sheetViews>
    <sheetView view="pageBreakPreview" topLeftCell="A92" zoomScaleNormal="100" zoomScaleSheetLayoutView="100" workbookViewId="0">
      <selection activeCell="B129" sqref="B129"/>
    </sheetView>
  </sheetViews>
  <sheetFormatPr defaultColWidth="8.85546875" defaultRowHeight="15"/>
  <cols>
    <col min="1" max="1" width="6.7109375" style="113" bestFit="1" customWidth="1"/>
    <col min="2" max="2" width="50.7109375" style="117" customWidth="1"/>
    <col min="3" max="3" width="6.7109375" style="111" bestFit="1" customWidth="1"/>
    <col min="4" max="4" width="8.85546875" style="111"/>
    <col min="5" max="5" width="12.85546875" style="114" customWidth="1"/>
    <col min="6" max="6" width="10.42578125" style="111" bestFit="1" customWidth="1"/>
    <col min="7" max="27" width="8.85546875" style="111"/>
    <col min="28" max="16384" width="8.85546875" style="112"/>
  </cols>
  <sheetData>
    <row r="1" spans="1:27" s="105" customFormat="1" ht="17.25" thickBot="1">
      <c r="A1" s="252" t="s">
        <v>560</v>
      </c>
      <c r="B1" s="253" t="s">
        <v>561</v>
      </c>
      <c r="C1" s="254" t="s">
        <v>562</v>
      </c>
      <c r="D1" s="254" t="s">
        <v>563</v>
      </c>
      <c r="E1" s="255" t="s">
        <v>564</v>
      </c>
      <c r="F1" s="254" t="s">
        <v>565</v>
      </c>
      <c r="I1" s="106"/>
    </row>
    <row r="2" spans="1:27" s="107" customFormat="1" ht="16.5">
      <c r="A2" s="256" t="s">
        <v>540</v>
      </c>
      <c r="B2" s="257" t="s">
        <v>566</v>
      </c>
      <c r="E2" s="258"/>
      <c r="I2" s="108"/>
    </row>
    <row r="3" spans="1:27" s="107" customFormat="1" ht="16.5">
      <c r="A3" s="259"/>
      <c r="B3" s="260"/>
      <c r="E3" s="258"/>
      <c r="I3" s="108"/>
    </row>
    <row r="4" spans="1:27" s="107" customFormat="1" ht="214.5">
      <c r="A4" s="259"/>
      <c r="B4" s="261" t="s">
        <v>567</v>
      </c>
      <c r="E4" s="258"/>
      <c r="I4" s="108"/>
    </row>
    <row r="5" spans="1:27" s="110" customFormat="1">
      <c r="A5" s="262"/>
      <c r="B5" s="263"/>
      <c r="C5" s="109"/>
      <c r="D5" s="109"/>
      <c r="E5" s="264"/>
      <c r="F5" s="109"/>
      <c r="G5" s="109"/>
      <c r="H5" s="109"/>
      <c r="I5" s="109"/>
      <c r="J5" s="109"/>
      <c r="K5" s="109"/>
      <c r="L5" s="109"/>
      <c r="M5" s="109"/>
      <c r="N5" s="109"/>
      <c r="O5" s="109"/>
      <c r="P5" s="109"/>
      <c r="Q5" s="109"/>
      <c r="R5" s="109"/>
      <c r="S5" s="109"/>
      <c r="T5" s="109"/>
      <c r="U5" s="109"/>
      <c r="V5" s="109"/>
      <c r="W5" s="109"/>
      <c r="X5" s="109"/>
      <c r="Y5" s="109"/>
      <c r="Z5" s="109"/>
      <c r="AA5" s="109"/>
    </row>
    <row r="6" spans="1:27" s="110" customFormat="1" ht="45">
      <c r="A6" s="265">
        <f>COUNT($A$1:A5)+1</f>
        <v>1</v>
      </c>
      <c r="B6" s="266" t="s">
        <v>568</v>
      </c>
      <c r="C6" s="109"/>
      <c r="D6" s="109"/>
      <c r="E6" s="264"/>
      <c r="F6" s="109"/>
      <c r="G6" s="109"/>
      <c r="H6" s="109"/>
      <c r="I6" s="109"/>
      <c r="J6" s="109"/>
      <c r="K6" s="109"/>
      <c r="L6" s="109"/>
      <c r="M6" s="109"/>
      <c r="N6" s="109"/>
      <c r="O6" s="109"/>
      <c r="P6" s="109"/>
      <c r="Q6" s="109"/>
      <c r="R6" s="109"/>
      <c r="S6" s="109"/>
      <c r="T6" s="109"/>
      <c r="U6" s="109"/>
      <c r="V6" s="109"/>
      <c r="W6" s="109"/>
      <c r="X6" s="109"/>
      <c r="Y6" s="109"/>
      <c r="Z6" s="109"/>
      <c r="AA6" s="109"/>
    </row>
    <row r="7" spans="1:27" s="110" customFormat="1" ht="229.5">
      <c r="A7" s="262"/>
      <c r="B7" s="263" t="s">
        <v>569</v>
      </c>
      <c r="C7" s="109"/>
      <c r="D7" s="109"/>
      <c r="E7" s="264"/>
      <c r="F7" s="109"/>
      <c r="G7" s="109"/>
      <c r="H7" s="109"/>
      <c r="I7" s="109"/>
      <c r="J7" s="109"/>
      <c r="K7" s="109"/>
      <c r="L7" s="109"/>
      <c r="M7" s="109"/>
      <c r="N7" s="109"/>
      <c r="O7" s="109"/>
      <c r="P7" s="109"/>
      <c r="Q7" s="109"/>
      <c r="R7" s="109"/>
      <c r="S7" s="109"/>
      <c r="T7" s="109"/>
      <c r="U7" s="109"/>
      <c r="V7" s="109"/>
      <c r="W7" s="109"/>
      <c r="X7" s="109"/>
      <c r="Y7" s="109"/>
      <c r="Z7" s="109"/>
      <c r="AA7" s="109"/>
    </row>
    <row r="8" spans="1:27" s="110" customFormat="1" ht="45">
      <c r="A8" s="262"/>
      <c r="B8" s="266" t="s">
        <v>570</v>
      </c>
      <c r="C8" s="109"/>
      <c r="D8" s="109"/>
      <c r="E8" s="264"/>
      <c r="F8" s="109"/>
      <c r="G8" s="109"/>
      <c r="H8" s="109"/>
      <c r="I8" s="109"/>
      <c r="J8" s="109"/>
      <c r="K8" s="109"/>
      <c r="L8" s="109"/>
      <c r="M8" s="109"/>
      <c r="N8" s="109"/>
      <c r="O8" s="109"/>
      <c r="P8" s="109"/>
      <c r="Q8" s="109"/>
      <c r="R8" s="109"/>
      <c r="S8" s="109"/>
      <c r="T8" s="109"/>
      <c r="U8" s="109"/>
      <c r="V8" s="109"/>
      <c r="W8" s="109"/>
      <c r="X8" s="109"/>
      <c r="Y8" s="109"/>
      <c r="Z8" s="109"/>
      <c r="AA8" s="109"/>
    </row>
    <row r="9" spans="1:27" s="110" customFormat="1">
      <c r="A9" s="262"/>
      <c r="B9" s="266" t="s">
        <v>571</v>
      </c>
      <c r="C9" s="109" t="s">
        <v>11</v>
      </c>
      <c r="D9" s="109">
        <v>5</v>
      </c>
      <c r="E9" s="278">
        <v>0</v>
      </c>
      <c r="F9" s="264">
        <f>E9*D9</f>
        <v>0</v>
      </c>
      <c r="G9" s="109"/>
      <c r="H9" s="109"/>
      <c r="I9" s="109"/>
      <c r="J9" s="109"/>
      <c r="K9" s="109"/>
      <c r="L9" s="109"/>
      <c r="M9" s="109"/>
      <c r="N9" s="109"/>
      <c r="O9" s="109"/>
      <c r="P9" s="109"/>
      <c r="Q9" s="109"/>
      <c r="R9" s="109"/>
      <c r="S9" s="109"/>
      <c r="T9" s="109"/>
      <c r="U9" s="109"/>
      <c r="V9" s="109"/>
      <c r="W9" s="109"/>
      <c r="X9" s="109"/>
      <c r="Y9" s="109"/>
      <c r="Z9" s="109"/>
      <c r="AA9" s="109"/>
    </row>
    <row r="10" spans="1:27" s="110" customFormat="1">
      <c r="A10" s="262"/>
      <c r="B10" s="266"/>
      <c r="C10" s="109"/>
      <c r="D10" s="109"/>
      <c r="E10" s="264"/>
      <c r="F10" s="109"/>
      <c r="G10" s="109"/>
      <c r="H10" s="109"/>
      <c r="I10" s="109"/>
      <c r="J10" s="109"/>
      <c r="K10" s="109"/>
      <c r="L10" s="109"/>
      <c r="M10" s="109"/>
      <c r="N10" s="109"/>
      <c r="O10" s="109"/>
      <c r="P10" s="109"/>
      <c r="Q10" s="109"/>
      <c r="R10" s="109"/>
      <c r="S10" s="109"/>
      <c r="T10" s="109"/>
      <c r="U10" s="109"/>
      <c r="V10" s="109"/>
      <c r="W10" s="109"/>
      <c r="X10" s="109"/>
      <c r="Y10" s="109"/>
      <c r="Z10" s="109"/>
      <c r="AA10" s="109"/>
    </row>
    <row r="11" spans="1:27" s="110" customFormat="1" ht="45">
      <c r="A11" s="265">
        <f>COUNT($A$1:A10)+1</f>
        <v>2</v>
      </c>
      <c r="B11" s="266" t="s">
        <v>572</v>
      </c>
      <c r="C11" s="109"/>
      <c r="D11" s="109"/>
      <c r="E11" s="264"/>
      <c r="F11" s="109"/>
      <c r="G11" s="109"/>
      <c r="H11" s="109"/>
      <c r="I11" s="109"/>
      <c r="J11" s="109"/>
      <c r="K11" s="109"/>
      <c r="L11" s="109"/>
      <c r="M11" s="109"/>
      <c r="N11" s="109"/>
      <c r="O11" s="109"/>
      <c r="P11" s="109"/>
      <c r="Q11" s="109"/>
      <c r="R11" s="109"/>
      <c r="S11" s="109"/>
      <c r="T11" s="109"/>
      <c r="U11" s="109"/>
      <c r="V11" s="109"/>
      <c r="W11" s="109"/>
      <c r="X11" s="109"/>
      <c r="Y11" s="109"/>
      <c r="Z11" s="109"/>
      <c r="AA11" s="109"/>
    </row>
    <row r="12" spans="1:27" s="110" customFormat="1" ht="229.5">
      <c r="A12" s="262"/>
      <c r="B12" s="263" t="s">
        <v>573</v>
      </c>
      <c r="C12" s="109"/>
      <c r="D12" s="109"/>
      <c r="E12" s="264"/>
      <c r="F12" s="109"/>
      <c r="G12" s="109"/>
      <c r="H12" s="109"/>
      <c r="I12" s="109"/>
      <c r="J12" s="109"/>
      <c r="K12" s="109"/>
      <c r="L12" s="109"/>
      <c r="M12" s="109"/>
      <c r="N12" s="109"/>
      <c r="O12" s="109"/>
      <c r="P12" s="109"/>
      <c r="Q12" s="109"/>
      <c r="R12" s="109"/>
      <c r="S12" s="109"/>
      <c r="T12" s="109"/>
      <c r="U12" s="109"/>
      <c r="V12" s="109"/>
      <c r="W12" s="109"/>
      <c r="X12" s="109"/>
      <c r="Y12" s="109"/>
      <c r="Z12" s="109"/>
      <c r="AA12" s="109"/>
    </row>
    <row r="13" spans="1:27" s="110" customFormat="1">
      <c r="A13" s="262"/>
      <c r="B13" s="266" t="s">
        <v>574</v>
      </c>
      <c r="C13" s="109"/>
      <c r="D13" s="109"/>
      <c r="E13" s="264"/>
      <c r="F13" s="109"/>
      <c r="G13" s="109"/>
      <c r="H13" s="109"/>
      <c r="I13" s="109"/>
      <c r="J13" s="109"/>
      <c r="K13" s="109"/>
      <c r="L13" s="109"/>
      <c r="M13" s="109"/>
      <c r="N13" s="109"/>
      <c r="O13" s="109"/>
      <c r="P13" s="109"/>
      <c r="Q13" s="109"/>
      <c r="R13" s="109"/>
      <c r="S13" s="109"/>
      <c r="T13" s="109"/>
      <c r="U13" s="109"/>
      <c r="V13" s="109"/>
      <c r="W13" s="109"/>
      <c r="X13" s="109"/>
      <c r="Y13" s="109"/>
      <c r="Z13" s="109"/>
      <c r="AA13" s="109"/>
    </row>
    <row r="14" spans="1:27" s="110" customFormat="1">
      <c r="A14" s="262"/>
      <c r="B14" s="266" t="s">
        <v>575</v>
      </c>
      <c r="C14" s="109" t="s">
        <v>11</v>
      </c>
      <c r="D14" s="109">
        <v>3</v>
      </c>
      <c r="E14" s="278">
        <v>0</v>
      </c>
      <c r="F14" s="264">
        <f>E14*D14</f>
        <v>0</v>
      </c>
      <c r="G14" s="109"/>
      <c r="H14" s="109"/>
      <c r="I14" s="109"/>
      <c r="J14" s="109"/>
      <c r="K14" s="109"/>
      <c r="L14" s="109"/>
      <c r="M14" s="109"/>
      <c r="N14" s="109"/>
      <c r="O14" s="109"/>
      <c r="P14" s="109"/>
      <c r="Q14" s="109"/>
      <c r="R14" s="109"/>
      <c r="S14" s="109"/>
      <c r="T14" s="109"/>
      <c r="U14" s="109"/>
      <c r="V14" s="109"/>
      <c r="W14" s="109"/>
      <c r="X14" s="109"/>
      <c r="Y14" s="109"/>
      <c r="Z14" s="109"/>
      <c r="AA14" s="109"/>
    </row>
    <row r="15" spans="1:27" s="110" customFormat="1">
      <c r="A15" s="262"/>
      <c r="B15" s="266"/>
      <c r="C15" s="109"/>
      <c r="D15" s="109"/>
      <c r="E15" s="264"/>
      <c r="F15" s="109"/>
      <c r="G15" s="109"/>
      <c r="H15" s="109"/>
      <c r="I15" s="109"/>
      <c r="J15" s="109"/>
      <c r="K15" s="109"/>
      <c r="L15" s="109"/>
      <c r="M15" s="109"/>
      <c r="N15" s="109"/>
      <c r="O15" s="109"/>
      <c r="P15" s="109"/>
      <c r="Q15" s="109"/>
      <c r="R15" s="109"/>
      <c r="S15" s="109"/>
      <c r="T15" s="109"/>
      <c r="U15" s="109"/>
      <c r="V15" s="109"/>
      <c r="W15" s="109"/>
      <c r="X15" s="109"/>
      <c r="Y15" s="109"/>
      <c r="Z15" s="109"/>
      <c r="AA15" s="109"/>
    </row>
    <row r="16" spans="1:27" s="110" customFormat="1" ht="45">
      <c r="A16" s="265">
        <f>COUNT($A$1:A15)+1</f>
        <v>3</v>
      </c>
      <c r="B16" s="266" t="s">
        <v>576</v>
      </c>
      <c r="C16" s="109"/>
      <c r="D16" s="109"/>
      <c r="E16" s="264"/>
      <c r="F16" s="109"/>
      <c r="G16" s="109"/>
      <c r="H16" s="109"/>
      <c r="I16" s="109"/>
      <c r="J16" s="109"/>
      <c r="K16" s="109"/>
      <c r="L16" s="109"/>
      <c r="M16" s="109"/>
      <c r="N16" s="109"/>
      <c r="O16" s="109"/>
      <c r="P16" s="109"/>
      <c r="Q16" s="109"/>
      <c r="R16" s="109"/>
      <c r="S16" s="109"/>
      <c r="T16" s="109"/>
      <c r="U16" s="109"/>
      <c r="V16" s="109"/>
      <c r="W16" s="109"/>
      <c r="X16" s="109"/>
      <c r="Y16" s="109"/>
      <c r="Z16" s="109"/>
      <c r="AA16" s="109"/>
    </row>
    <row r="17" spans="1:27" s="110" customFormat="1" ht="229.5">
      <c r="A17" s="262"/>
      <c r="B17" s="263" t="s">
        <v>577</v>
      </c>
      <c r="C17" s="109"/>
      <c r="D17" s="109"/>
      <c r="E17" s="264"/>
      <c r="F17" s="109"/>
      <c r="G17" s="109"/>
      <c r="H17" s="109"/>
      <c r="I17" s="109"/>
      <c r="J17" s="109"/>
      <c r="K17" s="109"/>
      <c r="L17" s="109"/>
      <c r="M17" s="109"/>
      <c r="N17" s="109"/>
      <c r="O17" s="109"/>
      <c r="P17" s="109"/>
      <c r="Q17" s="109"/>
      <c r="R17" s="109"/>
      <c r="S17" s="109"/>
      <c r="T17" s="109"/>
      <c r="U17" s="109"/>
      <c r="V17" s="109"/>
      <c r="W17" s="109"/>
      <c r="X17" s="109"/>
      <c r="Y17" s="109"/>
      <c r="Z17" s="109"/>
      <c r="AA17" s="109"/>
    </row>
    <row r="18" spans="1:27" s="110" customFormat="1" ht="45">
      <c r="A18" s="262"/>
      <c r="B18" s="266" t="s">
        <v>570</v>
      </c>
      <c r="C18" s="109"/>
      <c r="D18" s="109"/>
      <c r="E18" s="264"/>
      <c r="F18" s="109"/>
      <c r="G18" s="109"/>
      <c r="H18" s="109"/>
      <c r="I18" s="109"/>
      <c r="J18" s="109"/>
      <c r="K18" s="109"/>
      <c r="L18" s="109"/>
      <c r="M18" s="109"/>
      <c r="N18" s="109"/>
      <c r="O18" s="109"/>
      <c r="P18" s="109"/>
      <c r="Q18" s="109"/>
      <c r="R18" s="109"/>
      <c r="S18" s="109"/>
      <c r="T18" s="109"/>
      <c r="U18" s="109"/>
      <c r="V18" s="109"/>
      <c r="W18" s="109"/>
      <c r="X18" s="109"/>
      <c r="Y18" s="109"/>
      <c r="Z18" s="109"/>
      <c r="AA18" s="109"/>
    </row>
    <row r="19" spans="1:27" s="110" customFormat="1">
      <c r="A19" s="262"/>
      <c r="B19" s="266" t="s">
        <v>578</v>
      </c>
      <c r="C19" s="109" t="s">
        <v>11</v>
      </c>
      <c r="D19" s="109">
        <v>2</v>
      </c>
      <c r="E19" s="278">
        <v>0</v>
      </c>
      <c r="F19" s="264">
        <f>E19*D19</f>
        <v>0</v>
      </c>
      <c r="G19" s="109"/>
      <c r="H19" s="109"/>
      <c r="I19" s="109"/>
      <c r="J19" s="109"/>
      <c r="K19" s="109"/>
      <c r="L19" s="109"/>
      <c r="M19" s="109"/>
      <c r="N19" s="109"/>
      <c r="O19" s="109"/>
      <c r="P19" s="109"/>
      <c r="Q19" s="109"/>
      <c r="R19" s="109"/>
      <c r="S19" s="109"/>
      <c r="T19" s="109"/>
      <c r="U19" s="109"/>
      <c r="V19" s="109"/>
      <c r="W19" s="109"/>
      <c r="X19" s="109"/>
      <c r="Y19" s="109"/>
      <c r="Z19" s="109"/>
      <c r="AA19" s="109"/>
    </row>
    <row r="20" spans="1:27" s="110" customFormat="1">
      <c r="A20" s="262"/>
      <c r="B20" s="263"/>
      <c r="C20" s="109"/>
      <c r="D20" s="109"/>
      <c r="E20" s="264"/>
      <c r="F20" s="109"/>
      <c r="G20" s="109"/>
      <c r="H20" s="109"/>
      <c r="I20" s="109"/>
      <c r="J20" s="109"/>
      <c r="K20" s="109"/>
      <c r="L20" s="109"/>
      <c r="M20" s="109"/>
      <c r="N20" s="109"/>
      <c r="O20" s="109"/>
      <c r="P20" s="109"/>
      <c r="Q20" s="109"/>
      <c r="R20" s="109"/>
      <c r="S20" s="109"/>
      <c r="T20" s="109"/>
      <c r="U20" s="109"/>
      <c r="V20" s="109"/>
      <c r="W20" s="109"/>
      <c r="X20" s="109"/>
      <c r="Y20" s="109"/>
      <c r="Z20" s="109"/>
      <c r="AA20" s="109"/>
    </row>
    <row r="21" spans="1:27" s="110" customFormat="1" ht="29.25">
      <c r="A21" s="265">
        <f>COUNT($A$1:A20)+1</f>
        <v>4</v>
      </c>
      <c r="B21" s="263" t="s">
        <v>579</v>
      </c>
      <c r="C21" s="109"/>
      <c r="D21" s="109"/>
      <c r="E21" s="264"/>
      <c r="F21" s="109"/>
      <c r="G21" s="109"/>
      <c r="H21" s="109"/>
      <c r="I21" s="109"/>
      <c r="J21" s="109"/>
      <c r="K21" s="109"/>
      <c r="L21" s="109"/>
      <c r="M21" s="109"/>
      <c r="N21" s="109"/>
      <c r="O21" s="109"/>
      <c r="P21" s="109"/>
      <c r="Q21" s="109"/>
      <c r="R21" s="109"/>
      <c r="S21" s="109"/>
      <c r="T21" s="109"/>
      <c r="U21" s="109"/>
      <c r="V21" s="109"/>
      <c r="W21" s="109"/>
      <c r="X21" s="109"/>
      <c r="Y21" s="109"/>
      <c r="Z21" s="109"/>
      <c r="AA21" s="109"/>
    </row>
    <row r="22" spans="1:27" s="110" customFormat="1" ht="45">
      <c r="A22" s="262"/>
      <c r="B22" s="266" t="s">
        <v>570</v>
      </c>
      <c r="C22" s="109" t="s">
        <v>18</v>
      </c>
      <c r="D22" s="109">
        <v>20</v>
      </c>
      <c r="E22" s="278">
        <v>0</v>
      </c>
      <c r="F22" s="264">
        <f>E22*D22</f>
        <v>0</v>
      </c>
      <c r="G22" s="109"/>
      <c r="H22" s="109"/>
      <c r="I22" s="109"/>
      <c r="J22" s="109"/>
      <c r="K22" s="109"/>
      <c r="L22" s="109"/>
      <c r="M22" s="109"/>
      <c r="N22" s="109"/>
      <c r="O22" s="109"/>
      <c r="P22" s="109"/>
      <c r="Q22" s="109"/>
      <c r="R22" s="109"/>
      <c r="S22" s="109"/>
      <c r="T22" s="109"/>
      <c r="U22" s="109"/>
      <c r="V22" s="109"/>
      <c r="W22" s="109"/>
      <c r="X22" s="109"/>
      <c r="Y22" s="109"/>
      <c r="Z22" s="109"/>
      <c r="AA22" s="109"/>
    </row>
    <row r="23" spans="1:27" s="110" customFormat="1">
      <c r="A23" s="262"/>
      <c r="B23" s="263"/>
      <c r="C23" s="109"/>
      <c r="D23" s="109"/>
      <c r="E23" s="264"/>
      <c r="F23" s="109"/>
      <c r="G23" s="109"/>
      <c r="H23" s="109"/>
      <c r="I23" s="109"/>
      <c r="J23" s="109"/>
      <c r="K23" s="109"/>
      <c r="L23" s="109"/>
      <c r="M23" s="109"/>
      <c r="N23" s="109"/>
      <c r="O23" s="109"/>
      <c r="P23" s="109"/>
      <c r="Q23" s="109"/>
      <c r="R23" s="109"/>
      <c r="S23" s="109"/>
      <c r="T23" s="109"/>
      <c r="U23" s="109"/>
      <c r="V23" s="109"/>
      <c r="W23" s="109"/>
      <c r="X23" s="109"/>
      <c r="Y23" s="109"/>
      <c r="Z23" s="109"/>
      <c r="AA23" s="109"/>
    </row>
    <row r="24" spans="1:27" ht="29.25">
      <c r="A24" s="265">
        <f>COUNT($A$1:A23)+1</f>
        <v>5</v>
      </c>
      <c r="B24" s="263" t="s">
        <v>580</v>
      </c>
    </row>
    <row r="25" spans="1:27" ht="45">
      <c r="B25" s="266" t="s">
        <v>570</v>
      </c>
    </row>
    <row r="26" spans="1:27">
      <c r="B26" s="263"/>
      <c r="C26" s="111" t="s">
        <v>18</v>
      </c>
      <c r="D26" s="111">
        <v>20</v>
      </c>
      <c r="E26" s="277">
        <v>0</v>
      </c>
      <c r="F26" s="264">
        <f>E26*D26</f>
        <v>0</v>
      </c>
    </row>
    <row r="27" spans="1:27">
      <c r="B27" s="263"/>
    </row>
    <row r="28" spans="1:27" ht="29.25">
      <c r="A28" s="265">
        <f>COUNT($A$1:A27)+1</f>
        <v>6</v>
      </c>
      <c r="B28" s="263" t="s">
        <v>581</v>
      </c>
    </row>
    <row r="29" spans="1:27" ht="45">
      <c r="B29" s="266" t="s">
        <v>570</v>
      </c>
    </row>
    <row r="30" spans="1:27">
      <c r="B30" s="263"/>
      <c r="C30" s="111" t="s">
        <v>18</v>
      </c>
      <c r="D30" s="111">
        <v>20</v>
      </c>
      <c r="E30" s="277">
        <v>0</v>
      </c>
      <c r="F30" s="264">
        <f>E30*D30</f>
        <v>0</v>
      </c>
    </row>
    <row r="31" spans="1:27">
      <c r="B31" s="263"/>
    </row>
    <row r="32" spans="1:27" ht="101.25">
      <c r="A32" s="265">
        <f>COUNT($A$1:A31)+1</f>
        <v>7</v>
      </c>
      <c r="B32" s="263" t="s">
        <v>582</v>
      </c>
    </row>
    <row r="33" spans="1:6">
      <c r="B33" s="263" t="s">
        <v>583</v>
      </c>
      <c r="C33" s="111" t="s">
        <v>11</v>
      </c>
      <c r="D33" s="111">
        <v>20</v>
      </c>
      <c r="E33" s="277">
        <v>0</v>
      </c>
      <c r="F33" s="264">
        <f>E33*D33</f>
        <v>0</v>
      </c>
    </row>
    <row r="34" spans="1:6">
      <c r="B34" s="263"/>
    </row>
    <row r="35" spans="1:6" ht="43.5">
      <c r="A35" s="265">
        <f>COUNT($A$1:A34)+1</f>
        <v>8</v>
      </c>
      <c r="B35" s="263" t="s">
        <v>584</v>
      </c>
    </row>
    <row r="36" spans="1:6" ht="45">
      <c r="B36" s="266" t="s">
        <v>570</v>
      </c>
    </row>
    <row r="37" spans="1:6">
      <c r="B37" s="266" t="s">
        <v>585</v>
      </c>
      <c r="C37" s="111" t="s">
        <v>18</v>
      </c>
      <c r="D37" s="111">
        <v>1</v>
      </c>
      <c r="E37" s="277">
        <v>0</v>
      </c>
      <c r="F37" s="264">
        <f>E37*D37</f>
        <v>0</v>
      </c>
    </row>
    <row r="38" spans="1:6">
      <c r="B38" s="263"/>
    </row>
    <row r="39" spans="1:6" ht="43.5">
      <c r="A39" s="265">
        <f>COUNT($A$1:A38)+1</f>
        <v>9</v>
      </c>
      <c r="B39" s="263" t="s">
        <v>586</v>
      </c>
    </row>
    <row r="40" spans="1:6">
      <c r="B40" s="263"/>
      <c r="C40" s="111" t="s">
        <v>11</v>
      </c>
      <c r="D40" s="111">
        <v>1</v>
      </c>
      <c r="E40" s="277">
        <v>0</v>
      </c>
      <c r="F40" s="264">
        <f>E40*D40</f>
        <v>0</v>
      </c>
    </row>
    <row r="41" spans="1:6">
      <c r="B41" s="263"/>
    </row>
    <row r="42" spans="1:6" ht="104.25">
      <c r="A42" s="265">
        <f>COUNT($A$1:A41)+1</f>
        <v>10</v>
      </c>
      <c r="B42" s="263" t="s">
        <v>587</v>
      </c>
    </row>
    <row r="43" spans="1:6" ht="30">
      <c r="B43" s="266" t="s">
        <v>588</v>
      </c>
    </row>
    <row r="44" spans="1:6">
      <c r="B44" s="263" t="s">
        <v>589</v>
      </c>
      <c r="C44" s="111" t="s">
        <v>18</v>
      </c>
      <c r="D44" s="111">
        <v>1</v>
      </c>
      <c r="E44" s="277">
        <v>0</v>
      </c>
      <c r="F44" s="264">
        <f>E44*D44</f>
        <v>0</v>
      </c>
    </row>
    <row r="45" spans="1:6">
      <c r="B45" s="263"/>
    </row>
    <row r="46" spans="1:6" ht="57.75">
      <c r="A46" s="265">
        <f>COUNT($A$1:A45)+1</f>
        <v>11</v>
      </c>
      <c r="B46" s="263" t="s">
        <v>590</v>
      </c>
    </row>
    <row r="47" spans="1:6">
      <c r="B47" s="263"/>
      <c r="C47" s="111" t="s">
        <v>11</v>
      </c>
      <c r="D47" s="111">
        <v>1</v>
      </c>
      <c r="E47" s="277">
        <v>0</v>
      </c>
      <c r="F47" s="264">
        <f>E47*D47</f>
        <v>0</v>
      </c>
    </row>
    <row r="48" spans="1:6">
      <c r="B48" s="263"/>
    </row>
    <row r="49" spans="1:6" ht="72.75">
      <c r="A49" s="265">
        <f>COUNT($A$1:A48)+1</f>
        <v>12</v>
      </c>
      <c r="B49" s="263" t="s">
        <v>591</v>
      </c>
    </row>
    <row r="50" spans="1:6">
      <c r="B50" s="263" t="s">
        <v>592</v>
      </c>
      <c r="C50" s="111" t="s">
        <v>18</v>
      </c>
      <c r="D50" s="111">
        <v>2</v>
      </c>
      <c r="E50" s="277">
        <v>0</v>
      </c>
      <c r="F50" s="264">
        <f>E50*D50</f>
        <v>0</v>
      </c>
    </row>
    <row r="51" spans="1:6">
      <c r="B51" s="263"/>
    </row>
    <row r="52" spans="1:6" ht="72">
      <c r="A52" s="265">
        <f>COUNT($A$1:A51)+1</f>
        <v>13</v>
      </c>
      <c r="B52" s="263" t="s">
        <v>593</v>
      </c>
    </row>
    <row r="53" spans="1:6" ht="45">
      <c r="B53" s="266" t="s">
        <v>594</v>
      </c>
    </row>
    <row r="54" spans="1:6">
      <c r="B54" s="263" t="s">
        <v>595</v>
      </c>
      <c r="C54" s="111" t="s">
        <v>18</v>
      </c>
      <c r="D54" s="111">
        <v>10</v>
      </c>
      <c r="E54" s="277">
        <v>0</v>
      </c>
      <c r="F54" s="264">
        <f>E54*D54</f>
        <v>0</v>
      </c>
    </row>
    <row r="55" spans="1:6">
      <c r="B55" s="263"/>
    </row>
    <row r="56" spans="1:6" ht="57.75">
      <c r="A56" s="265">
        <f>COUNT($A$1:A55)+1</f>
        <v>14</v>
      </c>
      <c r="B56" s="263" t="s">
        <v>596</v>
      </c>
    </row>
    <row r="57" spans="1:6">
      <c r="A57" s="265"/>
      <c r="B57" s="263"/>
      <c r="C57" s="111" t="s">
        <v>327</v>
      </c>
      <c r="D57" s="111">
        <v>30</v>
      </c>
      <c r="E57" s="277">
        <v>0</v>
      </c>
      <c r="F57" s="264">
        <f>E57*D57</f>
        <v>0</v>
      </c>
    </row>
    <row r="58" spans="1:6">
      <c r="A58" s="265"/>
      <c r="B58" s="263"/>
      <c r="F58" s="264"/>
    </row>
    <row r="59" spans="1:6" ht="16.5">
      <c r="A59" s="267"/>
      <c r="B59" s="267" t="s">
        <v>597</v>
      </c>
      <c r="C59" s="267"/>
      <c r="D59" s="267"/>
      <c r="E59" s="268"/>
      <c r="F59" s="267"/>
    </row>
    <row r="60" spans="1:6">
      <c r="B60" s="266"/>
    </row>
    <row r="61" spans="1:6" ht="28.5">
      <c r="A61" s="265">
        <f>COUNT($A$1:A58)+1</f>
        <v>15</v>
      </c>
      <c r="B61" s="263" t="s">
        <v>598</v>
      </c>
    </row>
    <row r="62" spans="1:6">
      <c r="B62" s="263" t="s">
        <v>599</v>
      </c>
      <c r="C62" s="111" t="s">
        <v>600</v>
      </c>
      <c r="D62" s="111">
        <v>24</v>
      </c>
      <c r="E62" s="277">
        <v>0</v>
      </c>
      <c r="F62" s="264">
        <f>E62*D62</f>
        <v>0</v>
      </c>
    </row>
    <row r="63" spans="1:6">
      <c r="B63" s="263" t="s">
        <v>601</v>
      </c>
      <c r="C63" s="111" t="s">
        <v>600</v>
      </c>
      <c r="D63" s="111">
        <v>56</v>
      </c>
      <c r="E63" s="277">
        <v>0</v>
      </c>
      <c r="F63" s="264">
        <f>E63*D63</f>
        <v>0</v>
      </c>
    </row>
    <row r="64" spans="1:6">
      <c r="B64" s="263"/>
    </row>
    <row r="65" spans="1:6" ht="43.5">
      <c r="A65" s="265">
        <f>COUNT($A$1:A64)+1</f>
        <v>16</v>
      </c>
      <c r="B65" s="263" t="s">
        <v>602</v>
      </c>
    </row>
    <row r="66" spans="1:6">
      <c r="B66" s="263" t="s">
        <v>603</v>
      </c>
      <c r="C66" s="111" t="s">
        <v>327</v>
      </c>
      <c r="D66" s="111">
        <v>60</v>
      </c>
      <c r="E66" s="277">
        <v>0</v>
      </c>
      <c r="F66" s="264">
        <f>E66*D66</f>
        <v>0</v>
      </c>
    </row>
    <row r="67" spans="1:6">
      <c r="B67" s="263" t="s">
        <v>583</v>
      </c>
      <c r="C67" s="111" t="s">
        <v>327</v>
      </c>
      <c r="D67" s="111">
        <v>28</v>
      </c>
      <c r="E67" s="277">
        <v>0</v>
      </c>
      <c r="F67" s="264">
        <f>E67*D67</f>
        <v>0</v>
      </c>
    </row>
    <row r="68" spans="1:6">
      <c r="B68" s="263" t="s">
        <v>604</v>
      </c>
      <c r="C68" s="111" t="s">
        <v>327</v>
      </c>
      <c r="D68" s="111">
        <v>14</v>
      </c>
      <c r="E68" s="277">
        <v>0</v>
      </c>
      <c r="F68" s="264">
        <f>E68*D68</f>
        <v>0</v>
      </c>
    </row>
    <row r="69" spans="1:6">
      <c r="B69" s="263" t="s">
        <v>605</v>
      </c>
      <c r="C69" s="111" t="s">
        <v>327</v>
      </c>
      <c r="D69" s="111">
        <v>48</v>
      </c>
      <c r="E69" s="277">
        <v>0</v>
      </c>
      <c r="F69" s="264">
        <f>E69*D69</f>
        <v>0</v>
      </c>
    </row>
    <row r="70" spans="1:6">
      <c r="B70" s="263"/>
    </row>
    <row r="71" spans="1:6" ht="45">
      <c r="A71" s="265">
        <f>COUNT($A$1:A70)+1</f>
        <v>17</v>
      </c>
      <c r="B71" s="263" t="s">
        <v>606</v>
      </c>
    </row>
    <row r="72" spans="1:6">
      <c r="B72" s="269" t="s">
        <v>607</v>
      </c>
    </row>
    <row r="73" spans="1:6">
      <c r="B73" s="269" t="s">
        <v>608</v>
      </c>
    </row>
    <row r="74" spans="1:6">
      <c r="B74" s="269" t="s">
        <v>609</v>
      </c>
    </row>
    <row r="75" spans="1:6">
      <c r="B75" s="269" t="s">
        <v>610</v>
      </c>
    </row>
    <row r="76" spans="1:6">
      <c r="B76" s="266" t="s">
        <v>611</v>
      </c>
    </row>
    <row r="77" spans="1:6">
      <c r="B77" s="263" t="s">
        <v>612</v>
      </c>
      <c r="C77" s="111" t="s">
        <v>327</v>
      </c>
      <c r="D77" s="111">
        <v>60</v>
      </c>
      <c r="E77" s="277">
        <v>0</v>
      </c>
      <c r="F77" s="264">
        <f>E77*D77</f>
        <v>0</v>
      </c>
    </row>
    <row r="78" spans="1:6">
      <c r="B78" s="263" t="s">
        <v>613</v>
      </c>
      <c r="C78" s="111" t="s">
        <v>327</v>
      </c>
      <c r="D78" s="111">
        <v>28</v>
      </c>
      <c r="E78" s="277">
        <v>0</v>
      </c>
      <c r="F78" s="264">
        <f>E78*D78</f>
        <v>0</v>
      </c>
    </row>
    <row r="79" spans="1:6">
      <c r="B79" s="263" t="s">
        <v>614</v>
      </c>
      <c r="C79" s="111" t="s">
        <v>327</v>
      </c>
      <c r="D79" s="111">
        <v>14</v>
      </c>
      <c r="E79" s="277">
        <v>0</v>
      </c>
      <c r="F79" s="264">
        <f>E79*D79</f>
        <v>0</v>
      </c>
    </row>
    <row r="80" spans="1:6">
      <c r="B80" s="263" t="s">
        <v>615</v>
      </c>
      <c r="C80" s="111" t="s">
        <v>327</v>
      </c>
      <c r="D80" s="111">
        <v>48</v>
      </c>
      <c r="E80" s="277">
        <v>0</v>
      </c>
      <c r="F80" s="264">
        <f>E80*D80</f>
        <v>0</v>
      </c>
    </row>
    <row r="81" spans="1:6">
      <c r="B81" s="263"/>
    </row>
    <row r="82" spans="1:6" ht="87">
      <c r="A82" s="265">
        <f>COUNT($A$1:A81)+1</f>
        <v>18</v>
      </c>
      <c r="B82" s="270" t="s">
        <v>616</v>
      </c>
    </row>
    <row r="83" spans="1:6" ht="60">
      <c r="B83" s="271" t="s">
        <v>617</v>
      </c>
    </row>
    <row r="84" spans="1:6">
      <c r="B84" s="271" t="s">
        <v>618</v>
      </c>
      <c r="C84" s="111" t="s">
        <v>18</v>
      </c>
      <c r="D84" s="111">
        <v>10</v>
      </c>
      <c r="E84" s="277">
        <v>0</v>
      </c>
      <c r="F84" s="264">
        <f>E84*D84</f>
        <v>0</v>
      </c>
    </row>
    <row r="85" spans="1:6">
      <c r="B85" s="271" t="s">
        <v>619</v>
      </c>
      <c r="C85" s="111" t="s">
        <v>18</v>
      </c>
      <c r="D85" s="111">
        <v>8</v>
      </c>
      <c r="E85" s="277">
        <v>0</v>
      </c>
      <c r="F85" s="264">
        <f>E85*D85</f>
        <v>0</v>
      </c>
    </row>
    <row r="86" spans="1:6">
      <c r="B86" s="271" t="s">
        <v>620</v>
      </c>
      <c r="C86" s="111" t="s">
        <v>18</v>
      </c>
      <c r="D86" s="111">
        <v>2</v>
      </c>
      <c r="E86" s="277">
        <v>0</v>
      </c>
      <c r="F86" s="264">
        <f>E86*D86</f>
        <v>0</v>
      </c>
    </row>
    <row r="87" spans="1:6">
      <c r="B87" s="271"/>
    </row>
    <row r="88" spans="1:6" ht="73.5">
      <c r="A88" s="265">
        <f>COUNT($A$1:A87)+1</f>
        <v>19</v>
      </c>
      <c r="B88" s="270" t="s">
        <v>621</v>
      </c>
    </row>
    <row r="89" spans="1:6" ht="60">
      <c r="B89" s="271" t="s">
        <v>617</v>
      </c>
    </row>
    <row r="90" spans="1:6">
      <c r="B90" s="271" t="s">
        <v>618</v>
      </c>
      <c r="C90" s="111" t="s">
        <v>18</v>
      </c>
      <c r="D90" s="111">
        <v>2</v>
      </c>
      <c r="E90" s="277">
        <v>0</v>
      </c>
      <c r="F90" s="264">
        <f>E90*D90</f>
        <v>0</v>
      </c>
    </row>
    <row r="91" spans="1:6">
      <c r="B91" s="272"/>
    </row>
    <row r="92" spans="1:6" ht="43.5">
      <c r="A92" s="265">
        <f>COUNT($A$1:A91)+1</f>
        <v>20</v>
      </c>
      <c r="B92" s="263" t="s">
        <v>622</v>
      </c>
    </row>
    <row r="93" spans="1:6">
      <c r="B93" s="263"/>
      <c r="C93" s="111" t="s">
        <v>18</v>
      </c>
      <c r="D93" s="111">
        <v>15</v>
      </c>
      <c r="E93" s="277">
        <v>0</v>
      </c>
      <c r="F93" s="264">
        <f>E93*D93</f>
        <v>0</v>
      </c>
    </row>
    <row r="94" spans="1:6">
      <c r="B94" s="263"/>
    </row>
    <row r="95" spans="1:6" ht="43.5">
      <c r="A95" s="265">
        <f>COUNT($A$1:A94)+1</f>
        <v>21</v>
      </c>
      <c r="B95" s="263" t="s">
        <v>623</v>
      </c>
    </row>
    <row r="96" spans="1:6">
      <c r="B96" s="263" t="s">
        <v>603</v>
      </c>
      <c r="C96" s="111" t="s">
        <v>18</v>
      </c>
      <c r="D96" s="111">
        <v>20</v>
      </c>
      <c r="E96" s="277">
        <v>0</v>
      </c>
      <c r="F96" s="264">
        <f>E96*D96</f>
        <v>0</v>
      </c>
    </row>
    <row r="97" spans="1:6">
      <c r="B97" s="263" t="s">
        <v>583</v>
      </c>
      <c r="C97" s="111" t="s">
        <v>18</v>
      </c>
      <c r="D97" s="111">
        <v>20</v>
      </c>
      <c r="E97" s="277">
        <v>0</v>
      </c>
      <c r="F97" s="264">
        <f>E97*D97</f>
        <v>0</v>
      </c>
    </row>
    <row r="98" spans="1:6">
      <c r="B98" s="263"/>
    </row>
    <row r="99" spans="1:6" ht="42.75">
      <c r="A99" s="265">
        <f>COUNT($A$1:A98)+1</f>
        <v>22</v>
      </c>
      <c r="B99" s="263" t="s">
        <v>624</v>
      </c>
    </row>
    <row r="100" spans="1:6">
      <c r="B100" s="263"/>
      <c r="C100" s="111" t="s">
        <v>373</v>
      </c>
      <c r="D100" s="111">
        <v>50</v>
      </c>
      <c r="E100" s="277">
        <v>0</v>
      </c>
      <c r="F100" s="264">
        <f>E100*D100</f>
        <v>0</v>
      </c>
    </row>
    <row r="101" spans="1:6">
      <c r="B101" s="263"/>
    </row>
    <row r="102" spans="1:6" ht="57">
      <c r="A102" s="265">
        <f>COUNT($A$1:A101)+1</f>
        <v>23</v>
      </c>
      <c r="B102" s="263" t="s">
        <v>625</v>
      </c>
    </row>
    <row r="103" spans="1:6">
      <c r="B103" s="263"/>
      <c r="C103" s="111" t="s">
        <v>30</v>
      </c>
      <c r="D103" s="111">
        <v>2</v>
      </c>
      <c r="E103" s="277">
        <v>0</v>
      </c>
      <c r="F103" s="264">
        <f>E103*D103</f>
        <v>0</v>
      </c>
    </row>
    <row r="104" spans="1:6">
      <c r="B104" s="263"/>
    </row>
    <row r="105" spans="1:6">
      <c r="A105" s="265">
        <f>COUNT($A$1:A104)+1</f>
        <v>24</v>
      </c>
      <c r="B105" s="263" t="s">
        <v>626</v>
      </c>
    </row>
    <row r="106" spans="1:6">
      <c r="B106" s="263"/>
      <c r="C106" s="111" t="s">
        <v>30</v>
      </c>
      <c r="D106" s="111">
        <v>20</v>
      </c>
      <c r="E106" s="277">
        <v>0</v>
      </c>
      <c r="F106" s="264">
        <f>E106*D106</f>
        <v>0</v>
      </c>
    </row>
    <row r="107" spans="1:6">
      <c r="B107" s="263"/>
    </row>
    <row r="108" spans="1:6">
      <c r="A108" s="265">
        <f>COUNT($A$1:A107)+1</f>
        <v>25</v>
      </c>
      <c r="B108" s="263" t="s">
        <v>627</v>
      </c>
    </row>
    <row r="109" spans="1:6">
      <c r="B109" s="263"/>
      <c r="C109" s="111" t="s">
        <v>30</v>
      </c>
      <c r="D109" s="111">
        <v>15</v>
      </c>
      <c r="E109" s="277">
        <v>0</v>
      </c>
      <c r="F109" s="264">
        <f>E109*D109</f>
        <v>0</v>
      </c>
    </row>
    <row r="110" spans="1:6">
      <c r="B110" s="263"/>
    </row>
    <row r="111" spans="1:6" ht="28.5">
      <c r="A111" s="265">
        <f>COUNT($A$1:A110)+1</f>
        <v>26</v>
      </c>
      <c r="B111" s="263" t="s">
        <v>628</v>
      </c>
    </row>
    <row r="112" spans="1:6">
      <c r="B112" s="266" t="s">
        <v>629</v>
      </c>
      <c r="C112" s="111" t="s">
        <v>62</v>
      </c>
      <c r="D112" s="111">
        <v>10</v>
      </c>
      <c r="E112" s="277">
        <v>0</v>
      </c>
      <c r="F112" s="264">
        <f>E112*D112</f>
        <v>0</v>
      </c>
    </row>
    <row r="113" spans="1:6">
      <c r="B113" s="263"/>
    </row>
    <row r="114" spans="1:6" ht="42.75">
      <c r="A114" s="265">
        <f>COUNT($A$1:A113)+1</f>
        <v>27</v>
      </c>
      <c r="B114" s="263" t="s">
        <v>630</v>
      </c>
    </row>
    <row r="115" spans="1:6">
      <c r="B115" s="263"/>
      <c r="C115" s="111" t="s">
        <v>18</v>
      </c>
      <c r="D115" s="111">
        <v>30</v>
      </c>
      <c r="E115" s="277">
        <v>0</v>
      </c>
      <c r="F115" s="264">
        <f>E115*D115</f>
        <v>0</v>
      </c>
    </row>
    <row r="116" spans="1:6">
      <c r="B116" s="263"/>
    </row>
    <row r="117" spans="1:6">
      <c r="A117" s="265">
        <f>COUNT($A$1:A116)+1</f>
        <v>28</v>
      </c>
      <c r="B117" s="263" t="s">
        <v>631</v>
      </c>
    </row>
    <row r="118" spans="1:6">
      <c r="B118" s="263"/>
      <c r="C118" s="111" t="s">
        <v>11</v>
      </c>
      <c r="D118" s="111">
        <v>1</v>
      </c>
      <c r="E118" s="277">
        <v>0</v>
      </c>
      <c r="F118" s="264">
        <f>E118*D118</f>
        <v>0</v>
      </c>
    </row>
    <row r="119" spans="1:6">
      <c r="B119" s="263"/>
    </row>
    <row r="120" spans="1:6" ht="28.5">
      <c r="A120" s="265">
        <f>COUNT($A$1:A119)+1</f>
        <v>29</v>
      </c>
      <c r="B120" s="263" t="s">
        <v>632</v>
      </c>
    </row>
    <row r="121" spans="1:6">
      <c r="B121" s="263"/>
      <c r="C121" s="111" t="s">
        <v>11</v>
      </c>
      <c r="D121" s="111">
        <v>1</v>
      </c>
      <c r="E121" s="277">
        <v>0</v>
      </c>
      <c r="F121" s="264">
        <f>E121*D121</f>
        <v>0</v>
      </c>
    </row>
    <row r="122" spans="1:6">
      <c r="B122" s="263"/>
    </row>
    <row r="123" spans="1:6" ht="42.75">
      <c r="A123" s="265">
        <f>COUNT($A$1:A122)+1</f>
        <v>30</v>
      </c>
      <c r="B123" s="263" t="s">
        <v>633</v>
      </c>
    </row>
    <row r="124" spans="1:6">
      <c r="B124" s="263"/>
      <c r="C124" s="111" t="s">
        <v>11</v>
      </c>
      <c r="D124" s="111">
        <v>1</v>
      </c>
      <c r="E124" s="277">
        <v>0</v>
      </c>
      <c r="F124" s="264">
        <f>E124*D124</f>
        <v>0</v>
      </c>
    </row>
    <row r="125" spans="1:6">
      <c r="B125" s="263"/>
    </row>
    <row r="126" spans="1:6" ht="28.5">
      <c r="A126" s="265">
        <f>COUNT($A$1:A125)+1</f>
        <v>31</v>
      </c>
      <c r="B126" s="263" t="s">
        <v>634</v>
      </c>
    </row>
    <row r="127" spans="1:6">
      <c r="B127" s="263"/>
      <c r="C127" s="111" t="s">
        <v>11</v>
      </c>
      <c r="D127" s="111">
        <v>1</v>
      </c>
      <c r="E127" s="277">
        <v>0</v>
      </c>
      <c r="F127" s="264">
        <f>E127*D127</f>
        <v>0</v>
      </c>
    </row>
    <row r="128" spans="1:6">
      <c r="B128" s="263"/>
    </row>
    <row r="129" spans="1:6" ht="28.5">
      <c r="A129" s="265">
        <f>COUNT($A$1:A128)+1</f>
        <v>32</v>
      </c>
      <c r="B129" s="263" t="s">
        <v>715</v>
      </c>
    </row>
    <row r="130" spans="1:6">
      <c r="B130" s="263"/>
      <c r="C130" s="111" t="s">
        <v>11</v>
      </c>
      <c r="D130" s="111">
        <v>1</v>
      </c>
      <c r="E130" s="277">
        <v>0</v>
      </c>
      <c r="F130" s="264">
        <f>E130*D130</f>
        <v>0</v>
      </c>
    </row>
    <row r="131" spans="1:6" ht="17.25" thickBot="1">
      <c r="A131" s="267"/>
      <c r="B131" s="273"/>
      <c r="C131" s="273"/>
      <c r="D131" s="273"/>
      <c r="E131" s="274"/>
      <c r="F131" s="273"/>
    </row>
    <row r="132" spans="1:6" ht="17.25" thickTop="1">
      <c r="A132" s="267"/>
      <c r="B132" s="275" t="s">
        <v>635</v>
      </c>
      <c r="F132" s="276">
        <f>SUM(F5:F130)</f>
        <v>0</v>
      </c>
    </row>
    <row r="133" spans="1:6">
      <c r="A133" s="115"/>
      <c r="B133" s="116"/>
    </row>
    <row r="138" spans="1:6">
      <c r="B138" s="106"/>
    </row>
    <row r="139" spans="1:6" ht="16.5">
      <c r="B139" s="108"/>
    </row>
  </sheetData>
  <sheetProtection algorithmName="SHA-512" hashValue="0JBpQLWcirZTIXgGYknjDzo4MNzvQgWUtP2E2cPQt7Tam+xljAp+LRCX0SQCERFW6+0XdG08w11xWj4T0IQSSQ==" saltValue="DYkkbAvfGUc+9Ze4T96DjA==" spinCount="100000" sheet="1" objects="1" scenarios="1"/>
  <pageMargins left="0.7" right="0.7" top="0.75" bottom="0.75" header="0.3" footer="0.3"/>
  <pageSetup paperSize="9" scale="92" fitToHeight="0" orientation="portrait" r:id="rId1"/>
  <headerFooter>
    <oddHeader>&amp;LAPRIL 2026&amp;REMINEO d.o.o., Cesta v Gorice 38, 1000 Ljubljana, tel.: 031/361-735</oddHeader>
    <oddFooter>&amp;Lšt. načrta: 2026-013&amp;C&amp;A&amp;R&amp;P/&amp;N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73E2B-51AD-4589-A364-AB8FA4C5C855}">
  <sheetPr>
    <pageSetUpPr fitToPage="1"/>
  </sheetPr>
  <dimension ref="A1:J107"/>
  <sheetViews>
    <sheetView view="pageBreakPreview" zoomScaleSheetLayoutView="100" workbookViewId="0">
      <selection activeCell="D86" sqref="D86"/>
    </sheetView>
  </sheetViews>
  <sheetFormatPr defaultColWidth="9.28515625" defaultRowHeight="14.25"/>
  <cols>
    <col min="1" max="1" width="5.5703125" style="128" customWidth="1"/>
    <col min="2" max="2" width="58.5703125" style="118" customWidth="1"/>
    <col min="3" max="3" width="9.28515625" style="126"/>
    <col min="4" max="4" width="10.42578125" style="126" customWidth="1"/>
    <col min="5" max="6" width="14.7109375" style="118" customWidth="1"/>
    <col min="7" max="16384" width="9.28515625" style="118"/>
  </cols>
  <sheetData>
    <row r="1" spans="1:10" ht="17.25" thickBot="1">
      <c r="A1" s="279" t="s">
        <v>560</v>
      </c>
      <c r="B1" s="280" t="s">
        <v>561</v>
      </c>
      <c r="C1" s="281" t="s">
        <v>636</v>
      </c>
      <c r="D1" s="282" t="s">
        <v>47</v>
      </c>
      <c r="E1" s="283" t="s">
        <v>637</v>
      </c>
      <c r="F1" s="282" t="s">
        <v>638</v>
      </c>
    </row>
    <row r="2" spans="1:10" s="119" customFormat="1" ht="16.5">
      <c r="A2" s="284" t="s">
        <v>639</v>
      </c>
      <c r="B2" s="285" t="s">
        <v>640</v>
      </c>
      <c r="C2" s="126"/>
      <c r="D2" s="126"/>
      <c r="E2" s="118"/>
      <c r="F2" s="118"/>
    </row>
    <row r="3" spans="1:10" s="119" customFormat="1" ht="75">
      <c r="A3" s="120"/>
      <c r="B3" s="286" t="s">
        <v>641</v>
      </c>
      <c r="C3" s="124"/>
      <c r="D3" s="124"/>
      <c r="E3" s="118"/>
      <c r="F3" s="118"/>
    </row>
    <row r="4" spans="1:10" s="119" customFormat="1" ht="16.5">
      <c r="A4" s="120"/>
      <c r="B4" s="287"/>
      <c r="C4" s="124"/>
      <c r="D4" s="124"/>
      <c r="E4" s="118"/>
      <c r="F4" s="118"/>
    </row>
    <row r="5" spans="1:10" s="123" customFormat="1" ht="16.5">
      <c r="A5" s="120"/>
      <c r="B5" s="120" t="s">
        <v>642</v>
      </c>
      <c r="C5" s="120"/>
      <c r="D5" s="120"/>
      <c r="E5" s="288"/>
      <c r="F5" s="120"/>
      <c r="G5" s="121"/>
      <c r="H5" s="122"/>
      <c r="I5" s="122"/>
      <c r="J5" s="122"/>
    </row>
    <row r="6" spans="1:10" s="123" customFormat="1" ht="16.5">
      <c r="A6" s="120"/>
      <c r="B6" s="289"/>
      <c r="C6" s="290"/>
      <c r="D6" s="291"/>
      <c r="E6" s="292"/>
      <c r="F6" s="293"/>
      <c r="G6" s="121"/>
      <c r="H6" s="122"/>
      <c r="I6" s="122"/>
      <c r="J6" s="122"/>
    </row>
    <row r="7" spans="1:10" s="123" customFormat="1" ht="42.75">
      <c r="A7" s="294">
        <f>COUNT($A$1:A6)+1</f>
        <v>1</v>
      </c>
      <c r="B7" s="295" t="s">
        <v>643</v>
      </c>
      <c r="C7" s="296"/>
      <c r="D7" s="291"/>
      <c r="E7" s="292"/>
      <c r="F7" s="293"/>
      <c r="G7" s="121"/>
      <c r="H7" s="122"/>
      <c r="I7" s="122"/>
      <c r="J7" s="122"/>
    </row>
    <row r="8" spans="1:10" s="123" customFormat="1" ht="16.5">
      <c r="A8" s="294"/>
      <c r="B8" s="295" t="s">
        <v>644</v>
      </c>
      <c r="C8" s="296"/>
      <c r="D8" s="291"/>
      <c r="E8" s="292"/>
      <c r="F8" s="293"/>
      <c r="G8" s="121"/>
      <c r="H8" s="122"/>
      <c r="I8" s="122"/>
      <c r="J8" s="122"/>
    </row>
    <row r="9" spans="1:10" s="123" customFormat="1" ht="16.5">
      <c r="A9" s="120"/>
      <c r="B9" s="297" t="s">
        <v>645</v>
      </c>
      <c r="C9" s="296" t="s">
        <v>11</v>
      </c>
      <c r="D9" s="291">
        <v>1</v>
      </c>
      <c r="E9" s="277">
        <v>0</v>
      </c>
      <c r="F9" s="298">
        <f>D9*E9</f>
        <v>0</v>
      </c>
      <c r="G9" s="121"/>
      <c r="H9" s="122"/>
      <c r="I9" s="122"/>
      <c r="J9" s="122"/>
    </row>
    <row r="10" spans="1:10" s="123" customFormat="1" ht="16.5">
      <c r="A10" s="120"/>
      <c r="B10" s="297"/>
      <c r="C10" s="296"/>
      <c r="D10" s="291"/>
      <c r="E10" s="292"/>
      <c r="F10" s="293"/>
      <c r="G10" s="121"/>
      <c r="H10" s="122"/>
      <c r="I10" s="122"/>
      <c r="J10" s="122"/>
    </row>
    <row r="11" spans="1:10" s="123" customFormat="1" ht="71.25">
      <c r="A11" s="294">
        <f>COUNT($A$1:A10)+1</f>
        <v>2</v>
      </c>
      <c r="B11" s="297" t="s">
        <v>646</v>
      </c>
      <c r="C11" s="296" t="s">
        <v>11</v>
      </c>
      <c r="D11" s="291">
        <v>1</v>
      </c>
      <c r="E11" s="277">
        <v>0</v>
      </c>
      <c r="F11" s="298">
        <f>D11*E11</f>
        <v>0</v>
      </c>
      <c r="G11" s="121"/>
      <c r="H11" s="122"/>
      <c r="I11" s="122"/>
      <c r="J11" s="122"/>
    </row>
    <row r="12" spans="1:10" s="123" customFormat="1" ht="16.5">
      <c r="A12" s="120"/>
      <c r="B12" s="297"/>
      <c r="C12" s="296"/>
      <c r="D12" s="291"/>
      <c r="E12" s="292"/>
      <c r="F12" s="293"/>
      <c r="G12" s="121"/>
      <c r="H12" s="122"/>
      <c r="I12" s="122"/>
      <c r="J12" s="122"/>
    </row>
    <row r="13" spans="1:10" s="123" customFormat="1" ht="16.5">
      <c r="A13" s="294">
        <f>COUNT($A$1:A12)+1</f>
        <v>3</v>
      </c>
      <c r="B13" s="295" t="s">
        <v>647</v>
      </c>
      <c r="C13" s="296"/>
      <c r="D13" s="291"/>
      <c r="E13" s="292"/>
      <c r="F13" s="293"/>
      <c r="G13" s="121"/>
      <c r="H13" s="122"/>
      <c r="I13" s="122"/>
      <c r="J13" s="122"/>
    </row>
    <row r="14" spans="1:10" s="123" customFormat="1" ht="16.5">
      <c r="A14" s="120"/>
      <c r="B14" s="299"/>
      <c r="C14" s="296" t="s">
        <v>11</v>
      </c>
      <c r="D14" s="291">
        <v>1</v>
      </c>
      <c r="E14" s="277">
        <v>0</v>
      </c>
      <c r="F14" s="298">
        <f>D14*E14</f>
        <v>0</v>
      </c>
      <c r="G14" s="121"/>
      <c r="H14" s="122"/>
      <c r="I14" s="122"/>
      <c r="J14" s="122"/>
    </row>
    <row r="15" spans="1:10" s="123" customFormat="1" ht="16.5">
      <c r="A15" s="120"/>
      <c r="B15" s="299"/>
      <c r="C15" s="296"/>
      <c r="D15" s="291"/>
      <c r="E15" s="292"/>
      <c r="F15" s="293"/>
      <c r="G15" s="121"/>
      <c r="H15" s="122"/>
      <c r="I15" s="122"/>
      <c r="J15" s="122"/>
    </row>
    <row r="16" spans="1:10" s="123" customFormat="1" ht="16.5">
      <c r="A16" s="294">
        <f>COUNT($A$1:A15)+1</f>
        <v>4</v>
      </c>
      <c r="B16" s="295" t="s">
        <v>648</v>
      </c>
      <c r="C16" s="296"/>
      <c r="D16" s="291"/>
      <c r="E16" s="292"/>
      <c r="F16" s="293"/>
      <c r="G16" s="121"/>
      <c r="H16" s="122"/>
      <c r="I16" s="122"/>
      <c r="J16" s="122"/>
    </row>
    <row r="17" spans="1:10" s="123" customFormat="1" ht="16.5">
      <c r="A17" s="120"/>
      <c r="B17" s="299"/>
      <c r="C17" s="296" t="s">
        <v>11</v>
      </c>
      <c r="D17" s="291">
        <v>1</v>
      </c>
      <c r="E17" s="277">
        <v>0</v>
      </c>
      <c r="F17" s="298">
        <f>D17*E17</f>
        <v>0</v>
      </c>
      <c r="G17" s="121"/>
      <c r="H17" s="122"/>
      <c r="I17" s="122"/>
      <c r="J17" s="122"/>
    </row>
    <row r="18" spans="1:10" s="123" customFormat="1" ht="16.5">
      <c r="A18" s="120"/>
      <c r="B18" s="289"/>
      <c r="C18" s="290"/>
      <c r="D18" s="291"/>
      <c r="E18" s="292"/>
      <c r="F18" s="293"/>
      <c r="G18" s="121"/>
      <c r="H18" s="122"/>
      <c r="I18" s="122"/>
      <c r="J18" s="122"/>
    </row>
    <row r="19" spans="1:10" s="123" customFormat="1" ht="16.5">
      <c r="A19" s="120"/>
      <c r="B19" s="120" t="s">
        <v>649</v>
      </c>
      <c r="C19" s="120"/>
      <c r="D19" s="120"/>
      <c r="E19" s="288"/>
      <c r="F19" s="120"/>
      <c r="G19" s="121"/>
      <c r="H19" s="122"/>
      <c r="I19" s="122"/>
      <c r="J19" s="122"/>
    </row>
    <row r="20" spans="1:10" s="123" customFormat="1" ht="16.5">
      <c r="A20" s="120"/>
      <c r="B20" s="299"/>
      <c r="C20" s="290"/>
      <c r="D20" s="291"/>
      <c r="E20" s="292"/>
      <c r="F20" s="293"/>
      <c r="G20" s="121"/>
      <c r="H20" s="122"/>
      <c r="I20" s="122"/>
      <c r="J20" s="122"/>
    </row>
    <row r="21" spans="1:10" ht="87">
      <c r="A21" s="300">
        <f>MAX($A$1:A3)+1</f>
        <v>1</v>
      </c>
      <c r="B21" s="301" t="s">
        <v>650</v>
      </c>
      <c r="C21" s="124"/>
      <c r="D21" s="124"/>
    </row>
    <row r="22" spans="1:10" ht="16.5">
      <c r="A22" s="120"/>
      <c r="B22" s="302" t="s">
        <v>651</v>
      </c>
      <c r="C22" s="124"/>
      <c r="D22" s="124"/>
    </row>
    <row r="23" spans="1:10" ht="30">
      <c r="A23" s="120"/>
      <c r="B23" s="303" t="s">
        <v>652</v>
      </c>
      <c r="C23" s="124"/>
      <c r="D23" s="124"/>
    </row>
    <row r="24" spans="1:10" ht="16.5">
      <c r="A24" s="120"/>
      <c r="B24" s="302" t="s">
        <v>653</v>
      </c>
      <c r="C24" s="124" t="s">
        <v>18</v>
      </c>
      <c r="D24" s="124">
        <v>4</v>
      </c>
      <c r="E24" s="277">
        <v>0</v>
      </c>
      <c r="F24" s="298">
        <f>D24*E24</f>
        <v>0</v>
      </c>
    </row>
    <row r="25" spans="1:10" ht="16.5">
      <c r="A25" s="120"/>
      <c r="B25" s="302"/>
      <c r="C25" s="124"/>
      <c r="D25" s="124"/>
    </row>
    <row r="26" spans="1:10" ht="86.25">
      <c r="A26" s="300">
        <f>MAX($A$1:A25)+1</f>
        <v>5</v>
      </c>
      <c r="B26" s="297" t="s">
        <v>654</v>
      </c>
      <c r="C26" s="124"/>
      <c r="D26" s="124"/>
    </row>
    <row r="27" spans="1:10" ht="30">
      <c r="A27" s="120"/>
      <c r="B27" s="287" t="s">
        <v>655</v>
      </c>
      <c r="C27" s="124"/>
      <c r="D27" s="124"/>
    </row>
    <row r="28" spans="1:10" ht="16.5">
      <c r="A28" s="120"/>
      <c r="B28" s="125" t="s">
        <v>656</v>
      </c>
      <c r="C28" s="124" t="s">
        <v>18</v>
      </c>
      <c r="D28" s="124">
        <v>2</v>
      </c>
      <c r="E28" s="277">
        <v>0</v>
      </c>
      <c r="F28" s="298">
        <f>D28*E28</f>
        <v>0</v>
      </c>
    </row>
    <row r="29" spans="1:10" ht="16.5">
      <c r="A29" s="120"/>
      <c r="B29" s="125"/>
      <c r="C29" s="124"/>
      <c r="D29" s="124"/>
    </row>
    <row r="30" spans="1:10" ht="28.5">
      <c r="A30" s="300">
        <f>MAX($A$1:A28)+1</f>
        <v>6</v>
      </c>
      <c r="B30" s="295" t="s">
        <v>657</v>
      </c>
      <c r="C30" s="304"/>
      <c r="D30" s="124"/>
    </row>
    <row r="31" spans="1:10" ht="16.5">
      <c r="A31" s="120"/>
      <c r="B31" s="305"/>
      <c r="C31" s="304" t="s">
        <v>18</v>
      </c>
      <c r="D31" s="124">
        <v>2</v>
      </c>
      <c r="E31" s="277">
        <v>0</v>
      </c>
      <c r="F31" s="298">
        <f>D31*E31</f>
        <v>0</v>
      </c>
    </row>
    <row r="32" spans="1:10" ht="16.5">
      <c r="A32" s="120"/>
      <c r="B32" s="125"/>
      <c r="C32" s="124"/>
      <c r="D32" s="124"/>
    </row>
    <row r="33" spans="1:6" ht="114.75">
      <c r="A33" s="300">
        <f>MAX($A$1:A31)+1</f>
        <v>7</v>
      </c>
      <c r="B33" s="306" t="s">
        <v>658</v>
      </c>
      <c r="C33" s="124"/>
      <c r="D33" s="124"/>
    </row>
    <row r="34" spans="1:6" ht="30">
      <c r="A34" s="120"/>
      <c r="B34" s="307" t="s">
        <v>659</v>
      </c>
      <c r="C34" s="124"/>
      <c r="D34" s="124"/>
    </row>
    <row r="35" spans="1:6" ht="16.5">
      <c r="A35" s="120"/>
      <c r="B35" s="125" t="s">
        <v>660</v>
      </c>
      <c r="C35" s="124" t="s">
        <v>18</v>
      </c>
      <c r="D35" s="124">
        <v>2</v>
      </c>
      <c r="E35" s="277">
        <v>0</v>
      </c>
      <c r="F35" s="298">
        <f>D35*E35</f>
        <v>0</v>
      </c>
    </row>
    <row r="36" spans="1:6" ht="16.5">
      <c r="A36" s="120"/>
      <c r="B36" s="125"/>
      <c r="C36" s="124"/>
      <c r="D36" s="124"/>
    </row>
    <row r="37" spans="1:6" ht="72">
      <c r="A37" s="300">
        <f>MAX($A$1:A35)+1</f>
        <v>8</v>
      </c>
      <c r="B37" s="286" t="s">
        <v>661</v>
      </c>
      <c r="C37" s="124"/>
      <c r="D37" s="124"/>
    </row>
    <row r="38" spans="1:6" ht="30">
      <c r="A38" s="120"/>
      <c r="B38" s="287" t="s">
        <v>655</v>
      </c>
      <c r="C38" s="124"/>
      <c r="D38" s="124"/>
    </row>
    <row r="39" spans="1:6" ht="16.5">
      <c r="A39" s="120"/>
      <c r="B39" s="286" t="s">
        <v>662</v>
      </c>
      <c r="C39" s="124" t="s">
        <v>18</v>
      </c>
      <c r="D39" s="124">
        <v>4</v>
      </c>
      <c r="E39" s="277">
        <v>0</v>
      </c>
      <c r="F39" s="298">
        <f t="shared" ref="F39:F41" si="0">D39*E39</f>
        <v>0</v>
      </c>
    </row>
    <row r="40" spans="1:6" ht="16.5">
      <c r="A40" s="120"/>
      <c r="B40" s="286" t="s">
        <v>663</v>
      </c>
      <c r="C40" s="124" t="s">
        <v>18</v>
      </c>
      <c r="D40" s="124">
        <v>2</v>
      </c>
      <c r="E40" s="277">
        <v>0</v>
      </c>
      <c r="F40" s="298">
        <f t="shared" si="0"/>
        <v>0</v>
      </c>
    </row>
    <row r="41" spans="1:6" ht="16.5">
      <c r="A41" s="120"/>
      <c r="B41" s="286" t="s">
        <v>664</v>
      </c>
      <c r="C41" s="124" t="s">
        <v>18</v>
      </c>
      <c r="D41" s="124">
        <v>2</v>
      </c>
      <c r="E41" s="277">
        <v>0</v>
      </c>
      <c r="F41" s="298">
        <f t="shared" si="0"/>
        <v>0</v>
      </c>
    </row>
    <row r="42" spans="1:6" ht="16.5">
      <c r="A42" s="120"/>
      <c r="B42" s="286"/>
      <c r="C42" s="124"/>
      <c r="D42" s="124"/>
    </row>
    <row r="43" spans="1:6" ht="129">
      <c r="A43" s="300">
        <f>MAX($A$1:A41)+1</f>
        <v>9</v>
      </c>
      <c r="B43" s="306" t="s">
        <v>665</v>
      </c>
      <c r="C43" s="124"/>
      <c r="D43" s="124"/>
    </row>
    <row r="44" spans="1:6" ht="99.75">
      <c r="A44" s="120"/>
      <c r="B44" s="306" t="s">
        <v>666</v>
      </c>
      <c r="C44" s="124"/>
      <c r="D44" s="124"/>
    </row>
    <row r="45" spans="1:6" ht="16.5">
      <c r="A45" s="120"/>
      <c r="B45" s="125" t="s">
        <v>667</v>
      </c>
      <c r="C45" s="124"/>
      <c r="D45" s="124"/>
    </row>
    <row r="46" spans="1:6" ht="16.5">
      <c r="A46" s="120"/>
      <c r="B46" s="125" t="s">
        <v>668</v>
      </c>
      <c r="C46" s="124"/>
      <c r="D46" s="124"/>
    </row>
    <row r="47" spans="1:6" ht="16.5">
      <c r="A47" s="120"/>
      <c r="B47" s="125" t="s">
        <v>669</v>
      </c>
      <c r="C47" s="124"/>
      <c r="D47" s="124"/>
    </row>
    <row r="48" spans="1:6" ht="16.5">
      <c r="A48" s="120"/>
      <c r="B48" s="125" t="s">
        <v>670</v>
      </c>
      <c r="C48" s="124"/>
      <c r="D48" s="124"/>
    </row>
    <row r="49" spans="1:6" ht="228">
      <c r="A49" s="120"/>
      <c r="B49" s="306" t="s">
        <v>671</v>
      </c>
      <c r="C49" s="124"/>
      <c r="D49" s="124"/>
    </row>
    <row r="50" spans="1:6" ht="16.5">
      <c r="A50" s="120"/>
      <c r="B50" s="306"/>
      <c r="C50" s="124" t="s">
        <v>373</v>
      </c>
      <c r="D50" s="124">
        <v>510</v>
      </c>
      <c r="E50" s="277">
        <v>0</v>
      </c>
      <c r="F50" s="298">
        <f>D50*E50</f>
        <v>0</v>
      </c>
    </row>
    <row r="51" spans="1:6" ht="16.5">
      <c r="A51" s="120"/>
      <c r="B51" s="125"/>
      <c r="C51" s="124"/>
      <c r="D51" s="124"/>
    </row>
    <row r="52" spans="1:6" ht="72">
      <c r="A52" s="300">
        <f>MAX($A$1:A50)+1</f>
        <v>10</v>
      </c>
      <c r="B52" s="297" t="s">
        <v>672</v>
      </c>
      <c r="C52" s="124"/>
      <c r="D52" s="124"/>
    </row>
    <row r="53" spans="1:6" ht="16.5">
      <c r="A53" s="120"/>
      <c r="B53" s="286" t="s">
        <v>673</v>
      </c>
      <c r="C53" s="124" t="s">
        <v>327</v>
      </c>
      <c r="D53" s="124">
        <v>4</v>
      </c>
      <c r="E53" s="277">
        <v>0</v>
      </c>
      <c r="F53" s="298">
        <f>D53*E53</f>
        <v>0</v>
      </c>
    </row>
    <row r="54" spans="1:6" ht="16.5">
      <c r="A54" s="120"/>
      <c r="B54" s="125"/>
      <c r="C54" s="124"/>
      <c r="D54" s="124"/>
    </row>
    <row r="55" spans="1:6" ht="91.7" customHeight="1">
      <c r="A55" s="300">
        <f>MAX($A$1:A53)+1</f>
        <v>11</v>
      </c>
      <c r="B55" s="297" t="s">
        <v>674</v>
      </c>
      <c r="C55" s="124"/>
      <c r="D55" s="124"/>
    </row>
    <row r="56" spans="1:6" ht="28.5">
      <c r="A56" s="120"/>
      <c r="B56" s="125" t="s">
        <v>675</v>
      </c>
      <c r="C56" s="124"/>
      <c r="D56" s="124"/>
    </row>
    <row r="57" spans="1:6" ht="16.5">
      <c r="A57" s="120"/>
      <c r="B57" s="125"/>
      <c r="C57" s="124" t="s">
        <v>373</v>
      </c>
      <c r="D57" s="124">
        <v>100</v>
      </c>
      <c r="E57" s="277">
        <v>0</v>
      </c>
      <c r="F57" s="298">
        <f>D57*E57</f>
        <v>0</v>
      </c>
    </row>
    <row r="58" spans="1:6" ht="16.5">
      <c r="A58" s="120"/>
      <c r="B58" s="125"/>
      <c r="C58" s="124"/>
      <c r="D58" s="124"/>
    </row>
    <row r="59" spans="1:6" ht="16.5">
      <c r="A59" s="300">
        <f>MAX($A$1:A57)+1</f>
        <v>12</v>
      </c>
      <c r="B59" s="125" t="s">
        <v>676</v>
      </c>
      <c r="C59" s="124"/>
      <c r="D59" s="124"/>
    </row>
    <row r="60" spans="1:6" ht="16.5">
      <c r="A60" s="120"/>
      <c r="B60" s="125"/>
      <c r="C60" s="124" t="s">
        <v>11</v>
      </c>
      <c r="D60" s="124">
        <v>1</v>
      </c>
      <c r="E60" s="277">
        <v>0</v>
      </c>
      <c r="F60" s="298">
        <f>D60*E60</f>
        <v>0</v>
      </c>
    </row>
    <row r="61" spans="1:6" ht="16.5">
      <c r="A61" s="120"/>
      <c r="B61" s="125"/>
      <c r="C61" s="124"/>
      <c r="D61" s="124"/>
    </row>
    <row r="62" spans="1:6" ht="159">
      <c r="A62" s="300">
        <f>MAX($A$1:A60)+1</f>
        <v>13</v>
      </c>
      <c r="B62" s="295" t="s">
        <v>677</v>
      </c>
      <c r="C62" s="124"/>
      <c r="D62" s="124"/>
    </row>
    <row r="63" spans="1:6" ht="30">
      <c r="A63" s="120"/>
      <c r="B63" s="286" t="s">
        <v>678</v>
      </c>
      <c r="C63" s="124"/>
      <c r="D63" s="124"/>
    </row>
    <row r="64" spans="1:6" ht="16.5">
      <c r="A64" s="120"/>
      <c r="B64" s="286" t="s">
        <v>679</v>
      </c>
      <c r="C64" s="124" t="s">
        <v>30</v>
      </c>
      <c r="D64" s="124">
        <v>70</v>
      </c>
      <c r="E64" s="277">
        <v>0</v>
      </c>
      <c r="F64" s="298">
        <f>D64*E64</f>
        <v>0</v>
      </c>
    </row>
    <row r="65" spans="1:6" ht="16.5">
      <c r="A65" s="120"/>
      <c r="B65" s="125"/>
      <c r="C65" s="124"/>
      <c r="D65" s="124"/>
    </row>
    <row r="66" spans="1:6" ht="42.75">
      <c r="A66" s="300">
        <f>MAX($A$1:A64)+1</f>
        <v>14</v>
      </c>
      <c r="B66" s="295" t="s">
        <v>680</v>
      </c>
      <c r="C66" s="124"/>
      <c r="D66" s="124"/>
    </row>
    <row r="67" spans="1:6" ht="16.5">
      <c r="A67" s="120"/>
      <c r="B67" s="299" t="s">
        <v>681</v>
      </c>
      <c r="C67" s="124" t="s">
        <v>30</v>
      </c>
      <c r="D67" s="124">
        <v>5</v>
      </c>
      <c r="E67" s="277">
        <v>0</v>
      </c>
      <c r="F67" s="298">
        <f>D67*E67</f>
        <v>0</v>
      </c>
    </row>
    <row r="68" spans="1:6" ht="16.5">
      <c r="A68" s="120"/>
      <c r="B68" s="125"/>
      <c r="C68" s="124"/>
      <c r="D68" s="124"/>
    </row>
    <row r="69" spans="1:6" ht="43.5">
      <c r="A69" s="300">
        <f>MAX($A$1:A67)+1</f>
        <v>15</v>
      </c>
      <c r="B69" s="286" t="s">
        <v>682</v>
      </c>
      <c r="C69" s="304"/>
      <c r="D69" s="124"/>
    </row>
    <row r="70" spans="1:6" ht="16.5">
      <c r="A70" s="120"/>
      <c r="B70" s="286"/>
      <c r="C70" s="304" t="s">
        <v>30</v>
      </c>
      <c r="D70" s="124">
        <v>2</v>
      </c>
      <c r="E70" s="277">
        <v>0</v>
      </c>
      <c r="F70" s="298">
        <f>D70*E70</f>
        <v>0</v>
      </c>
    </row>
    <row r="71" spans="1:6" ht="16.5">
      <c r="A71" s="120"/>
      <c r="B71" s="286"/>
      <c r="C71" s="304"/>
      <c r="D71" s="124"/>
    </row>
    <row r="72" spans="1:6" ht="43.5">
      <c r="A72" s="300">
        <f>MAX($A$1:A70)+1</f>
        <v>16</v>
      </c>
      <c r="B72" s="286" t="s">
        <v>683</v>
      </c>
      <c r="C72" s="304"/>
      <c r="D72" s="124"/>
    </row>
    <row r="73" spans="1:6" ht="16.5">
      <c r="A73" s="120"/>
      <c r="B73" s="286"/>
      <c r="C73" s="304" t="s">
        <v>62</v>
      </c>
      <c r="D73" s="124">
        <v>15</v>
      </c>
      <c r="E73" s="277">
        <v>0</v>
      </c>
      <c r="F73" s="298">
        <f>D73*E73</f>
        <v>0</v>
      </c>
    </row>
    <row r="74" spans="1:6" ht="16.5">
      <c r="A74" s="120"/>
      <c r="B74" s="125"/>
      <c r="C74" s="124"/>
      <c r="D74" s="124"/>
    </row>
    <row r="75" spans="1:6" ht="71.25">
      <c r="A75" s="300">
        <f>MAX($A$1:A73)+1</f>
        <v>17</v>
      </c>
      <c r="B75" s="297" t="s">
        <v>684</v>
      </c>
      <c r="C75" s="304"/>
      <c r="D75" s="124"/>
    </row>
    <row r="76" spans="1:6" ht="16.5">
      <c r="A76" s="120"/>
      <c r="B76" s="297"/>
      <c r="C76" s="304" t="s">
        <v>11</v>
      </c>
      <c r="D76" s="124">
        <v>1</v>
      </c>
      <c r="E76" s="277">
        <v>0</v>
      </c>
      <c r="F76" s="298">
        <f>D76*E76</f>
        <v>0</v>
      </c>
    </row>
    <row r="77" spans="1:6" ht="16.5">
      <c r="A77" s="120"/>
      <c r="B77" s="297"/>
      <c r="C77" s="304"/>
      <c r="D77" s="124"/>
    </row>
    <row r="78" spans="1:6" ht="42.75">
      <c r="A78" s="300">
        <f>MAX($A$1:A76)+1</f>
        <v>18</v>
      </c>
      <c r="B78" s="297" t="s">
        <v>685</v>
      </c>
      <c r="C78" s="304"/>
      <c r="D78" s="124"/>
    </row>
    <row r="79" spans="1:6" ht="16.5">
      <c r="A79" s="120"/>
      <c r="B79" s="297"/>
      <c r="C79" s="304" t="s">
        <v>11</v>
      </c>
      <c r="D79" s="124">
        <v>3</v>
      </c>
      <c r="E79" s="277">
        <v>0</v>
      </c>
      <c r="F79" s="298">
        <f>D79*E79</f>
        <v>0</v>
      </c>
    </row>
    <row r="80" spans="1:6" ht="16.5">
      <c r="A80" s="120"/>
      <c r="B80" s="297"/>
      <c r="C80" s="304"/>
      <c r="D80" s="124"/>
    </row>
    <row r="81" spans="1:6" ht="42.75">
      <c r="A81" s="300">
        <f>MAX($A$1:A79)+1</f>
        <v>19</v>
      </c>
      <c r="B81" s="297" t="s">
        <v>686</v>
      </c>
      <c r="C81" s="304"/>
      <c r="D81" s="124"/>
    </row>
    <row r="82" spans="1:6" ht="16.5">
      <c r="A82" s="120"/>
      <c r="B82" s="297"/>
      <c r="C82" s="304" t="s">
        <v>11</v>
      </c>
      <c r="D82" s="124">
        <v>1</v>
      </c>
      <c r="E82" s="277">
        <v>0</v>
      </c>
      <c r="F82" s="298">
        <f>D82*E82</f>
        <v>0</v>
      </c>
    </row>
    <row r="83" spans="1:6" ht="16.5">
      <c r="A83" s="120"/>
      <c r="B83" s="297"/>
      <c r="C83" s="304"/>
      <c r="D83" s="124"/>
    </row>
    <row r="84" spans="1:6" ht="28.5">
      <c r="A84" s="300">
        <f>MAX($A$1:A82)+1</f>
        <v>20</v>
      </c>
      <c r="B84" s="297" t="s">
        <v>687</v>
      </c>
      <c r="C84" s="304"/>
      <c r="D84" s="124"/>
    </row>
    <row r="85" spans="1:6" ht="16.5">
      <c r="A85" s="120"/>
      <c r="B85" s="297"/>
      <c r="C85" s="304" t="s">
        <v>11</v>
      </c>
      <c r="D85" s="124">
        <v>1</v>
      </c>
      <c r="E85" s="277">
        <v>0</v>
      </c>
      <c r="F85" s="298">
        <f>D85*E85</f>
        <v>0</v>
      </c>
    </row>
    <row r="86" spans="1:6" ht="16.5">
      <c r="A86" s="120"/>
      <c r="B86" s="297"/>
      <c r="C86" s="304"/>
      <c r="D86" s="124"/>
    </row>
    <row r="87" spans="1:6" ht="28.5">
      <c r="A87" s="300">
        <f>MAX($A$1:A85)+1</f>
        <v>21</v>
      </c>
      <c r="B87" s="263" t="s">
        <v>715</v>
      </c>
      <c r="C87" s="304"/>
      <c r="D87" s="124"/>
    </row>
    <row r="88" spans="1:6" ht="16.5">
      <c r="A88" s="120"/>
      <c r="B88" s="297"/>
      <c r="C88" s="304" t="s">
        <v>11</v>
      </c>
      <c r="D88" s="124">
        <v>1</v>
      </c>
      <c r="E88" s="277">
        <v>0</v>
      </c>
      <c r="F88" s="298">
        <f>D88*E88</f>
        <v>0</v>
      </c>
    </row>
    <row r="89" spans="1:6" ht="17.25" thickBot="1">
      <c r="A89" s="120"/>
      <c r="B89" s="308"/>
      <c r="C89" s="309"/>
      <c r="D89" s="309"/>
      <c r="E89" s="310"/>
      <c r="F89" s="310"/>
    </row>
    <row r="90" spans="1:6" ht="17.25" thickTop="1">
      <c r="A90" s="120"/>
      <c r="B90" s="311" t="s">
        <v>635</v>
      </c>
      <c r="C90" s="124"/>
      <c r="D90" s="124"/>
      <c r="F90" s="312">
        <f>SUM(F9:F88)</f>
        <v>0</v>
      </c>
    </row>
    <row r="91" spans="1:6" ht="16.5">
      <c r="A91" s="120"/>
      <c r="B91" s="125"/>
      <c r="C91" s="124"/>
      <c r="D91" s="124"/>
    </row>
    <row r="92" spans="1:6" ht="16.5">
      <c r="A92" s="120"/>
      <c r="B92" s="125"/>
      <c r="C92" s="124"/>
      <c r="D92" s="124"/>
    </row>
    <row r="93" spans="1:6" ht="16.5">
      <c r="A93" s="120"/>
      <c r="B93" s="125"/>
      <c r="C93" s="124"/>
      <c r="D93" s="124"/>
    </row>
    <row r="94" spans="1:6" ht="16.5">
      <c r="A94" s="120"/>
      <c r="B94" s="125"/>
      <c r="C94" s="124"/>
      <c r="D94" s="124"/>
    </row>
    <row r="95" spans="1:6" ht="16.5">
      <c r="A95" s="120"/>
      <c r="B95" s="125"/>
      <c r="C95" s="124"/>
      <c r="D95" s="124"/>
    </row>
    <row r="96" spans="1:6" ht="16.5">
      <c r="A96" s="120"/>
      <c r="B96" s="125"/>
      <c r="C96" s="124"/>
      <c r="D96" s="124"/>
    </row>
    <row r="97" spans="1:4" ht="16.5">
      <c r="A97" s="120"/>
      <c r="B97" s="125"/>
      <c r="C97" s="124"/>
      <c r="D97" s="124"/>
    </row>
    <row r="98" spans="1:4" ht="16.5">
      <c r="A98" s="120"/>
      <c r="B98" s="125"/>
      <c r="C98" s="124"/>
      <c r="D98" s="124"/>
    </row>
    <row r="99" spans="1:4" ht="16.5">
      <c r="A99" s="120"/>
      <c r="B99" s="125"/>
      <c r="C99" s="124"/>
      <c r="D99" s="124"/>
    </row>
    <row r="100" spans="1:4" ht="16.5">
      <c r="A100" s="120"/>
      <c r="B100" s="125"/>
      <c r="C100" s="124"/>
      <c r="D100" s="124"/>
    </row>
    <row r="101" spans="1:4" ht="16.5">
      <c r="A101" s="120"/>
      <c r="B101" s="125"/>
      <c r="C101" s="124"/>
      <c r="D101" s="124"/>
    </row>
    <row r="102" spans="1:4" ht="16.5">
      <c r="A102" s="120"/>
      <c r="B102" s="125"/>
      <c r="C102" s="124"/>
      <c r="D102" s="124"/>
    </row>
    <row r="103" spans="1:4" ht="16.5">
      <c r="A103" s="120"/>
      <c r="B103" s="125"/>
      <c r="C103" s="124"/>
      <c r="D103" s="124"/>
    </row>
    <row r="104" spans="1:4" ht="16.5">
      <c r="A104" s="120"/>
      <c r="B104" s="125"/>
      <c r="C104" s="124"/>
      <c r="D104" s="124"/>
    </row>
    <row r="105" spans="1:4" ht="16.5">
      <c r="A105" s="120"/>
      <c r="B105" s="125"/>
      <c r="C105" s="124"/>
      <c r="D105" s="124"/>
    </row>
    <row r="106" spans="1:4" ht="16.5">
      <c r="A106" s="120"/>
      <c r="B106" s="125"/>
      <c r="C106" s="124"/>
      <c r="D106" s="124"/>
    </row>
    <row r="107" spans="1:4" ht="16.5">
      <c r="A107" s="120"/>
      <c r="B107" s="127"/>
      <c r="C107" s="124"/>
      <c r="D107" s="124"/>
    </row>
  </sheetData>
  <sheetProtection sheet="1" objects="1" scenarios="1"/>
  <pageMargins left="0.70866141732283472" right="0.70866141732283472" top="0.74803149606299213" bottom="0.74803149606299213" header="0.31496062992125984" footer="0.31496062992125984"/>
  <pageSetup paperSize="9" scale="78" fitToHeight="0" orientation="portrait" r:id="rId1"/>
  <headerFooter alignWithMargins="0">
    <oddHeader>&amp;LAPRIL 2026&amp;REMINEO d.o.o., Cesta v Gorice 38, 1000 Ljubljana, tel.: 031/361-735</oddHeader>
    <oddFooter>&amp;Lšt. načrta: 2026-013&amp;C&amp;A&amp;R&amp;P/&amp;N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Rekapitulacija</vt:lpstr>
      <vt:lpstr>Gradbeno - obrtniška dela</vt:lpstr>
      <vt:lpstr>EI</vt:lpstr>
      <vt:lpstr>SI - OH</vt:lpstr>
      <vt:lpstr>SI - PREZRAČEVANJE</vt:lpstr>
      <vt:lpstr>EI!Področje_tiskanja</vt:lpstr>
      <vt:lpstr>'Gradbeno - obrtniška dela'!Področje_tiskanja</vt:lpstr>
      <vt:lpstr>Rekapitulacija!Področje_tiskanja</vt:lpstr>
      <vt:lpstr>'SI - OH'!Področje_tiskanja</vt:lpstr>
      <vt:lpstr>'SI - PREZRAČEVANJE'!Področje_tiskanja</vt:lpstr>
      <vt:lpstr>'SI - OH'!Tiskanje_naslovov</vt:lpstr>
    </vt:vector>
  </TitlesOfParts>
  <Company>Inzeniring Rupena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Eva Tomaževič</cp:lastModifiedBy>
  <cp:lastPrinted>2026-07-20T09:02:21Z</cp:lastPrinted>
  <dcterms:created xsi:type="dcterms:W3CDTF">2004-02-10T11:38:31Z</dcterms:created>
  <dcterms:modified xsi:type="dcterms:W3CDTF">2026-07-20T10:33:12Z</dcterms:modified>
</cp:coreProperties>
</file>